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270" windowWidth="18735" windowHeight="12210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Pol'!$A$1:$U$46</definedName>
    <definedName name="_xlnm.Print_Area" localSheetId="1">Stavba!$A$1:$J$52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451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K9"/>
  <c r="M9"/>
  <c r="O9"/>
  <c r="Q9"/>
  <c r="U9"/>
  <c r="I10"/>
  <c r="K10"/>
  <c r="M10"/>
  <c r="O10"/>
  <c r="Q10"/>
  <c r="U10"/>
  <c r="I11"/>
  <c r="K11"/>
  <c r="M11"/>
  <c r="O11"/>
  <c r="Q11"/>
  <c r="U11"/>
  <c r="I12"/>
  <c r="K12"/>
  <c r="M12"/>
  <c r="O12"/>
  <c r="Q12"/>
  <c r="U12"/>
  <c r="I13"/>
  <c r="K13"/>
  <c r="M13"/>
  <c r="O13"/>
  <c r="Q13"/>
  <c r="U13"/>
  <c r="I14"/>
  <c r="K14"/>
  <c r="M14"/>
  <c r="O14"/>
  <c r="Q14"/>
  <c r="U14"/>
  <c r="I15"/>
  <c r="K15"/>
  <c r="M15"/>
  <c r="O15"/>
  <c r="Q15"/>
  <c r="U15"/>
  <c r="I16"/>
  <c r="K16"/>
  <c r="M16"/>
  <c r="O16"/>
  <c r="Q16"/>
  <c r="U16"/>
  <c r="I17"/>
  <c r="K17"/>
  <c r="M17"/>
  <c r="O17"/>
  <c r="Q17"/>
  <c r="U17"/>
  <c r="I18"/>
  <c r="K18"/>
  <c r="M18"/>
  <c r="O18"/>
  <c r="Q18"/>
  <c r="U18"/>
  <c r="I19"/>
  <c r="K19"/>
  <c r="M19"/>
  <c r="O19"/>
  <c r="Q19"/>
  <c r="U19"/>
  <c r="I20"/>
  <c r="K20"/>
  <c r="M20"/>
  <c r="O20"/>
  <c r="Q20"/>
  <c r="U20"/>
  <c r="I22"/>
  <c r="K22"/>
  <c r="M22"/>
  <c r="O22"/>
  <c r="Q22"/>
  <c r="U22"/>
  <c r="I23"/>
  <c r="K23"/>
  <c r="M23"/>
  <c r="O23"/>
  <c r="Q23"/>
  <c r="U23"/>
  <c r="I24"/>
  <c r="K24"/>
  <c r="M24"/>
  <c r="O24"/>
  <c r="Q24"/>
  <c r="U24"/>
  <c r="I25"/>
  <c r="K25"/>
  <c r="M25"/>
  <c r="O25"/>
  <c r="Q25"/>
  <c r="U25"/>
  <c r="I26"/>
  <c r="K26"/>
  <c r="M26"/>
  <c r="O26"/>
  <c r="Q26"/>
  <c r="U26"/>
  <c r="I27"/>
  <c r="K27"/>
  <c r="M27"/>
  <c r="O27"/>
  <c r="Q27"/>
  <c r="U27"/>
  <c r="I28"/>
  <c r="K28"/>
  <c r="M28"/>
  <c r="O28"/>
  <c r="Q28"/>
  <c r="U28"/>
  <c r="I29"/>
  <c r="K29"/>
  <c r="M29"/>
  <c r="O29"/>
  <c r="Q29"/>
  <c r="U29"/>
  <c r="I30"/>
  <c r="K30"/>
  <c r="M30"/>
  <c r="O30"/>
  <c r="Q30"/>
  <c r="U30"/>
  <c r="I31"/>
  <c r="K31"/>
  <c r="M31"/>
  <c r="O31"/>
  <c r="Q31"/>
  <c r="U31"/>
  <c r="I33"/>
  <c r="K33"/>
  <c r="M33"/>
  <c r="O33"/>
  <c r="Q33"/>
  <c r="U33"/>
  <c r="I34"/>
  <c r="K34"/>
  <c r="M34"/>
  <c r="O34"/>
  <c r="Q34"/>
  <c r="U34"/>
  <c r="I35"/>
  <c r="K35"/>
  <c r="M35"/>
  <c r="O35"/>
  <c r="Q35"/>
  <c r="U35"/>
  <c r="I36"/>
  <c r="K36"/>
  <c r="M36"/>
  <c r="O36"/>
  <c r="Q36"/>
  <c r="U36"/>
  <c r="I38"/>
  <c r="I37" s="1"/>
  <c r="K38"/>
  <c r="K37" s="1"/>
  <c r="M38"/>
  <c r="M37" s="1"/>
  <c r="O38"/>
  <c r="O37" s="1"/>
  <c r="Q38"/>
  <c r="Q37" s="1"/>
  <c r="U38"/>
  <c r="U37" s="1"/>
  <c r="I40"/>
  <c r="K40"/>
  <c r="M40"/>
  <c r="O40"/>
  <c r="Q40"/>
  <c r="U40"/>
  <c r="I41"/>
  <c r="K41"/>
  <c r="M41"/>
  <c r="O41"/>
  <c r="Q41"/>
  <c r="U41"/>
  <c r="I42"/>
  <c r="K42"/>
  <c r="M42"/>
  <c r="O42"/>
  <c r="Q42"/>
  <c r="U42"/>
  <c r="I43"/>
  <c r="K43"/>
  <c r="M43"/>
  <c r="O43"/>
  <c r="Q43"/>
  <c r="U43"/>
  <c r="I44"/>
  <c r="K44"/>
  <c r="M44"/>
  <c r="O44"/>
  <c r="Q44"/>
  <c r="U44"/>
  <c r="I52" i="1"/>
  <c r="F40"/>
  <c r="G40"/>
  <c r="H40"/>
  <c r="I40"/>
  <c r="J39" s="1"/>
  <c r="J40" s="1"/>
  <c r="I21"/>
  <c r="J28"/>
  <c r="J26"/>
  <c r="G38"/>
  <c r="F38"/>
  <c r="H32"/>
  <c r="J23"/>
  <c r="J24"/>
  <c r="J25"/>
  <c r="J27"/>
  <c r="E24"/>
  <c r="E26"/>
  <c r="Q39" i="12" l="1"/>
  <c r="Q21"/>
  <c r="I21"/>
  <c r="M21"/>
  <c r="M39"/>
  <c r="U39"/>
  <c r="K39"/>
  <c r="O39"/>
  <c r="Q32"/>
  <c r="I32"/>
  <c r="M32"/>
  <c r="Q8"/>
  <c r="I8"/>
  <c r="U32"/>
  <c r="K32"/>
  <c r="O32"/>
  <c r="O8"/>
  <c r="U8"/>
  <c r="K8"/>
  <c r="I39"/>
  <c r="O21"/>
  <c r="U21"/>
  <c r="K21"/>
  <c r="M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<sst xmlns="http://schemas.openxmlformats.org/spreadsheetml/2006/main" count="273" uniqueCount="168">
  <si>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</si>
  <si>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</si>
  <si>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</si>
  <si>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</si>
  <si>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</si>
  <si>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</si>
  <si>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</si>
  <si>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</si>
  <si>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</si>
  <si>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</si>
  <si>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</si>
  <si>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</si>
  <si>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</si>
  <si>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</si>
  <si>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</si>
  <si>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</si>
  <si>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</si>
  <si>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</si>
  <si>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</si>
  <si>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</si>
  <si>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</si>
  <si>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</si>
  <si>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</si>
  <si>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</si>
  <si>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</si>
  <si>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</si>
  <si>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</si>
  <si>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</si>
  <si>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</si>
  <si>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</si>
  <si>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</si>
  <si>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</si>
  <si>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</si>
  <si>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</si>
  <si>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</si>
  <si>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</si>
  <si>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</si>
  <si>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</si>
  <si>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</si>
  <si>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</si>
  <si>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</si>
  <si>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</si>
  <si>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</si>
  <si>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SO 02  -  zpevněné plochy u klubovny</t>
  </si>
  <si>
    <t>Rozpočet:</t>
  </si>
  <si>
    <t>Misto</t>
  </si>
  <si>
    <t xml:space="preserve">Stavební úpravy na sportovním hřišti v Sosnové  </t>
  </si>
  <si>
    <t>Obec Sosnová</t>
  </si>
  <si>
    <t>35</t>
  </si>
  <si>
    <t>Sosnová</t>
  </si>
  <si>
    <t>47001</t>
  </si>
  <si>
    <t>00673374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</si>
  <si>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</si>
  <si>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</si>
  <si>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</si>
  <si>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</si>
  <si>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</si>
  <si>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</si>
  <si>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</si>
  <si>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5</t>
  </si>
  <si>
    <t>Komunikace</t>
  </si>
  <si>
    <t>91</t>
  </si>
  <si>
    <t>Doplňující práce na komunikaci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</si>
  <si>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</si>
  <si>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</si>
  <si>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</si>
  <si>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</si>
  <si>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</si>
  <si>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</si>
  <si>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</si>
  <si>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</si>
  <si>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</si>
  <si>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</si>
  <si>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</si>
  <si>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</si>
  <si>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</si>
  <si>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</si>
  <si>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</si>
  <si>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</si>
  <si>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</si>
  <si>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</si>
  <si>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</si>
  <si>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</si>
  <si>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</si>
  <si>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</si>
  <si>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</si>
  <si>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</si>
  <si>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</si>
  <si>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</si>
  <si>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</si>
  <si>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</si>
  <si>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</si>
  <si>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</si>
  <si>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</si>
  <si>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132201110R00</t>
  </si>
  <si>
    <t>Hloubení rýh š.do 60 cm v hor.3 do 50 m3, STROJNĚ</t>
  </si>
  <si>
    <t>m3</t>
  </si>
  <si>
    <t>POL1_0</t>
  </si>
  <si>
    <t>132201119R00</t>
  </si>
  <si>
    <t>Přípl.za lepivost,hloubení rýh 60 cm,hor.3,STROJNĚ</t>
  </si>
  <si>
    <t>122201101R00</t>
  </si>
  <si>
    <t>Odkopávky nezapažené v hor. 3 do 100 m3</t>
  </si>
  <si>
    <t>122201109R00</t>
  </si>
  <si>
    <t>Příplatek za lepivost - odkopávky v hor. 3</t>
  </si>
  <si>
    <t>181101102R00</t>
  </si>
  <si>
    <t>Úprava pláně v zářezech v hor. 1-4, se zhutněním</t>
  </si>
  <si>
    <t>m2</t>
  </si>
  <si>
    <t>161101101R00</t>
  </si>
  <si>
    <t>Svislé přemístění výkopku z hor.1-4 do 2,5 m</t>
  </si>
  <si>
    <t>162701105R00</t>
  </si>
  <si>
    <t>Vodorovné přemístění výkopku z hor.1-4 do 10000 m</t>
  </si>
  <si>
    <t>171201201R00</t>
  </si>
  <si>
    <t>Uložení sypaniny na skl.-sypanina na výšku přes 2m</t>
  </si>
  <si>
    <t>174101101R00</t>
  </si>
  <si>
    <t>Zásyp jam, rýh, šachet se zhutněním</t>
  </si>
  <si>
    <t>583417043R</t>
  </si>
  <si>
    <t>Kamenivo drcené frakce  0/32 A Pardubický kraj</t>
  </si>
  <si>
    <t>t</t>
  </si>
  <si>
    <t>POL3_0</t>
  </si>
  <si>
    <t>199000002R00</t>
  </si>
  <si>
    <t>Poplatek za skládku horniny 1- 4</t>
  </si>
  <si>
    <t>182301121R00</t>
  </si>
  <si>
    <t>Rozprostření ornice, svah, tl. do 10 cm, do 500 m2</t>
  </si>
  <si>
    <t>596215040R00</t>
  </si>
  <si>
    <t>Kladení zámkové dlažby tl. 8 cm do drtě tl. 4 cm</t>
  </si>
  <si>
    <t>59245300R</t>
  </si>
  <si>
    <t>Dlažba BEST BEATON přírodní  20x16,5x8</t>
  </si>
  <si>
    <t>596215021R00</t>
  </si>
  <si>
    <t>Kladení zámkové dlažby tl. 6 cm do drtě tl. 4 cm</t>
  </si>
  <si>
    <t>59245304R</t>
  </si>
  <si>
    <t>Dlažba BEST BEATON přírodní  20x16,5x6</t>
  </si>
  <si>
    <t>56475</t>
  </si>
  <si>
    <t>Podklad z kameniva drceného vel.32-63 mm,tl. 25 cm</t>
  </si>
  <si>
    <t>56486</t>
  </si>
  <si>
    <t>Podklad ze štěrkodrti po zhutnění tloušťky 20 cm, štěrkodrť frakce 16-32</t>
  </si>
  <si>
    <t>564752112R00</t>
  </si>
  <si>
    <t>Podklad z kam.drceného 32-63 s výplň.kamen. 16 cm</t>
  </si>
  <si>
    <t>564851111RT2</t>
  </si>
  <si>
    <t>Podklad ze štěrkodrti po zhutnění tloušťky 15 cm, štěrkodrť frakce 0-32 mm</t>
  </si>
  <si>
    <t>565141111R00</t>
  </si>
  <si>
    <t>Podklad z obal kam.ACP 16+,ACP 22+,do 3 m,tl. 6 cm</t>
  </si>
  <si>
    <t>577131111R00</t>
  </si>
  <si>
    <t>Beton asfalt. ACO 11+ obrusný, š. do 3 m, tl. 4 cm</t>
  </si>
  <si>
    <t>9177301</t>
  </si>
  <si>
    <t>Osazení ležat. obrub. bet. bez opěr,lože z C 20/25, včetně obrubníku ABO 100/10/25</t>
  </si>
  <si>
    <t>m</t>
  </si>
  <si>
    <t>9177302</t>
  </si>
  <si>
    <t>Osazení ležat. obrub. bet. bez opěr,lože z C 20/25, včetně obrubníku ABO 2 - 15 100/15/25</t>
  </si>
  <si>
    <t>338920023R00</t>
  </si>
  <si>
    <t>Osazení betonové palisády, š. do 20 cm, dl. 120 cm</t>
  </si>
  <si>
    <t>59228410R</t>
  </si>
  <si>
    <t>Palisáda přírodní  16x16x100 cm</t>
  </si>
  <si>
    <t>kus</t>
  </si>
  <si>
    <t>998223011R00</t>
  </si>
  <si>
    <t>Přesun hmot, pozemní komunikace, kryt dlážděný</t>
  </si>
  <si>
    <t>005121010R</t>
  </si>
  <si>
    <t>Vybudování zařízení staveniště</t>
  </si>
  <si>
    <t>Soubor</t>
  </si>
  <si>
    <t>005111021R</t>
  </si>
  <si>
    <t>Vytyčení inženýrských sítí</t>
  </si>
  <si>
    <t>005124010R</t>
  </si>
  <si>
    <t>Koordinační činnost</t>
  </si>
  <si>
    <t>005111020R</t>
  </si>
  <si>
    <t>Vytyčení stavby</t>
  </si>
  <si>
    <t>005241020R</t>
  </si>
  <si>
    <t xml:space="preserve">Geodetické zaměření skutečného provedení  </t>
  </si>
  <si>
    <t/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</si>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</sst>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7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6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4" borderId="38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90" t="s">
        <v>39</v>
      </c>
      <c r="B2" s="190"/>
      <c r="C2" s="190"/>
      <c r="D2" s="190"/>
      <c r="E2" s="190"/>
      <c r="F2" s="190"/>
      <c r="G2" s="19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5"/>
  <sheetViews>
    <sheetView showGridLines="0" tabSelected="1" topLeftCell="B3" zoomScaleSheetLayoutView="75" workbookViewId="0">
      <selection activeCell="N55" sqref="N55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22" t="s">
        <v>42</v>
      </c>
      <c r="C1" s="223"/>
      <c r="D1" s="223"/>
      <c r="E1" s="223"/>
      <c r="F1" s="223"/>
      <c r="G1" s="223"/>
      <c r="H1" s="223"/>
      <c r="I1" s="223"/>
      <c r="J1" s="224"/>
    </row>
    <row r="2" spans="1:15" ht="23.25" customHeight="1">
      <c r="A2" s="4"/>
      <c r="B2" s="81" t="s">
        <v>40</v>
      </c>
      <c r="C2" s="82"/>
      <c r="D2" s="207" t="s">
        <v>46</v>
      </c>
      <c r="E2" s="208"/>
      <c r="F2" s="208"/>
      <c r="G2" s="208"/>
      <c r="H2" s="208"/>
      <c r="I2" s="208"/>
      <c r="J2" s="209"/>
      <c r="O2" s="2"/>
    </row>
    <row r="3" spans="1:15" ht="23.25" customHeight="1">
      <c r="A3" s="4"/>
      <c r="B3" s="83" t="s">
        <v>45</v>
      </c>
      <c r="C3" s="84"/>
      <c r="D3" s="235" t="s">
        <v>43</v>
      </c>
      <c r="E3" s="236"/>
      <c r="F3" s="236"/>
      <c r="G3" s="236"/>
      <c r="H3" s="236"/>
      <c r="I3" s="236"/>
      <c r="J3" s="237"/>
    </row>
    <row r="4" spans="1:15" ht="23.25" hidden="1" customHeight="1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>
      <c r="A5" s="4"/>
      <c r="B5" s="47" t="s">
        <v>21</v>
      </c>
      <c r="C5" s="5"/>
      <c r="D5" s="91" t="s">
        <v>47</v>
      </c>
      <c r="E5" s="26"/>
      <c r="F5" s="26"/>
      <c r="G5" s="26"/>
      <c r="H5" s="28" t="s">
        <v>33</v>
      </c>
      <c r="I5" s="91" t="s">
        <v>51</v>
      </c>
      <c r="J5" s="11"/>
    </row>
    <row r="6" spans="1:15" ht="15.75" customHeight="1">
      <c r="A6" s="4"/>
      <c r="B6" s="41"/>
      <c r="C6" s="26"/>
      <c r="D6" s="91" t="s">
        <v>48</v>
      </c>
      <c r="E6" s="26"/>
      <c r="F6" s="26"/>
      <c r="G6" s="26"/>
      <c r="H6" s="28" t="s">
        <v>34</v>
      </c>
      <c r="I6" s="91"/>
      <c r="J6" s="11"/>
    </row>
    <row r="7" spans="1:15" ht="15.75" customHeight="1">
      <c r="A7" s="4"/>
      <c r="B7" s="42"/>
      <c r="C7" s="92" t="s">
        <v>50</v>
      </c>
      <c r="D7" s="80" t="s">
        <v>49</v>
      </c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14"/>
      <c r="E11" s="214"/>
      <c r="F11" s="214"/>
      <c r="G11" s="214"/>
      <c r="H11" s="28" t="s">
        <v>33</v>
      </c>
      <c r="I11" s="91"/>
      <c r="J11" s="11"/>
    </row>
    <row r="12" spans="1:15" ht="15.75" customHeight="1">
      <c r="A12" s="4"/>
      <c r="B12" s="41"/>
      <c r="C12" s="26"/>
      <c r="D12" s="233"/>
      <c r="E12" s="233"/>
      <c r="F12" s="233"/>
      <c r="G12" s="233"/>
      <c r="H12" s="28" t="s">
        <v>34</v>
      </c>
      <c r="I12" s="91"/>
      <c r="J12" s="11"/>
    </row>
    <row r="13" spans="1:15" ht="15.75" customHeight="1">
      <c r="A13" s="4"/>
      <c r="B13" s="42"/>
      <c r="C13" s="92"/>
      <c r="D13" s="234"/>
      <c r="E13" s="234"/>
      <c r="F13" s="234"/>
      <c r="G13" s="234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13"/>
      <c r="F15" s="213"/>
      <c r="G15" s="231"/>
      <c r="H15" s="231"/>
      <c r="I15" s="231" t="s">
        <v>28</v>
      </c>
      <c r="J15" s="232"/>
    </row>
    <row r="16" spans="1:15" ht="23.25" customHeight="1">
      <c r="A16" s="139" t="s">
        <v>23</v>
      </c>
      <c r="B16" s="140" t="s">
        <v>23</v>
      </c>
      <c r="C16" s="58"/>
      <c r="D16" s="59"/>
      <c r="E16" s="210"/>
      <c r="F16" s="211"/>
      <c r="G16" s="210"/>
      <c r="H16" s="211"/>
      <c r="I16" s="210">
        <v>0</v>
      </c>
      <c r="J16" s="212"/>
    </row>
    <row r="17" spans="1:10" ht="23.25" customHeight="1">
      <c r="A17" s="139" t="s">
        <v>24</v>
      </c>
      <c r="B17" s="140" t="s">
        <v>24</v>
      </c>
      <c r="C17" s="58"/>
      <c r="D17" s="59"/>
      <c r="E17" s="210"/>
      <c r="F17" s="211"/>
      <c r="G17" s="210"/>
      <c r="H17" s="211"/>
      <c r="I17" s="210">
        <v>0</v>
      </c>
      <c r="J17" s="212"/>
    </row>
    <row r="18" spans="1:10" ht="23.25" customHeight="1">
      <c r="A18" s="139" t="s">
        <v>25</v>
      </c>
      <c r="B18" s="140" t="s">
        <v>25</v>
      </c>
      <c r="C18" s="58"/>
      <c r="D18" s="59"/>
      <c r="E18" s="210"/>
      <c r="F18" s="211"/>
      <c r="G18" s="210"/>
      <c r="H18" s="211"/>
      <c r="I18" s="210">
        <v>0</v>
      </c>
      <c r="J18" s="212"/>
    </row>
    <row r="19" spans="1:10" ht="23.25" customHeight="1">
      <c r="A19" s="139" t="s">
        <v>65</v>
      </c>
      <c r="B19" s="140" t="s">
        <v>26</v>
      </c>
      <c r="C19" s="58"/>
      <c r="D19" s="59"/>
      <c r="E19" s="210"/>
      <c r="F19" s="211"/>
      <c r="G19" s="210"/>
      <c r="H19" s="211"/>
      <c r="I19" s="210">
        <v>0</v>
      </c>
      <c r="J19" s="212"/>
    </row>
    <row r="20" spans="1:10" ht="23.25" customHeight="1">
      <c r="A20" s="139" t="s">
        <v>66</v>
      </c>
      <c r="B20" s="140" t="s">
        <v>27</v>
      </c>
      <c r="C20" s="58"/>
      <c r="D20" s="59"/>
      <c r="E20" s="210"/>
      <c r="F20" s="211"/>
      <c r="G20" s="210"/>
      <c r="H20" s="211"/>
      <c r="I20" s="210">
        <v>0</v>
      </c>
      <c r="J20" s="212"/>
    </row>
    <row r="21" spans="1:10" ht="23.25" customHeight="1">
      <c r="A21" s="4"/>
      <c r="B21" s="74" t="s">
        <v>28</v>
      </c>
      <c r="C21" s="75"/>
      <c r="D21" s="76"/>
      <c r="E21" s="220"/>
      <c r="F21" s="229"/>
      <c r="G21" s="220"/>
      <c r="H21" s="229"/>
      <c r="I21" s="220">
        <f>SUM(I16:J20)</f>
        <v>0</v>
      </c>
      <c r="J21" s="221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18">
        <v>0</v>
      </c>
      <c r="H23" s="219"/>
      <c r="I23" s="219"/>
      <c r="J23" s="62" t="str">
        <f t="shared" ref="J23:J28" si="0">Mena</f>
        <v>CZK</v>
      </c>
    </row>
    <row r="24" spans="1:10" ht="23.25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16">
        <v>0</v>
      </c>
      <c r="H24" s="217"/>
      <c r="I24" s="217"/>
      <c r="J24" s="62" t="str">
        <f t="shared" si="0"/>
        <v>CZK</v>
      </c>
    </row>
    <row r="25" spans="1:10" ht="23.25" customHeight="1">
      <c r="A25" s="4"/>
      <c r="B25" s="57" t="s">
        <v>13</v>
      </c>
      <c r="C25" s="58"/>
      <c r="D25" s="59"/>
      <c r="E25" s="60">
        <v>21</v>
      </c>
      <c r="F25" s="61" t="s">
        <v>0</v>
      </c>
      <c r="G25" s="218">
        <v>0</v>
      </c>
      <c r="H25" s="219"/>
      <c r="I25" s="219"/>
      <c r="J25" s="62" t="str">
        <f t="shared" si="0"/>
        <v>CZK</v>
      </c>
    </row>
    <row r="26" spans="1:10" ht="23.25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25">
        <v>0</v>
      </c>
      <c r="H26" s="226"/>
      <c r="I26" s="226"/>
      <c r="J26" s="56" t="str">
        <f t="shared" si="0"/>
        <v>CZK</v>
      </c>
    </row>
    <row r="27" spans="1:10" ht="23.25" customHeight="1" thickBot="1">
      <c r="A27" s="4"/>
      <c r="B27" s="48" t="s">
        <v>4</v>
      </c>
      <c r="C27" s="20"/>
      <c r="D27" s="23"/>
      <c r="E27" s="20"/>
      <c r="F27" s="21"/>
      <c r="G27" s="227"/>
      <c r="H27" s="227"/>
      <c r="I27" s="227"/>
      <c r="J27" s="63" t="str">
        <f t="shared" si="0"/>
        <v>CZK</v>
      </c>
    </row>
    <row r="28" spans="1:10" ht="27.75" hidden="1" customHeight="1" thickBot="1">
      <c r="A28" s="4"/>
      <c r="B28" s="112" t="s">
        <v>22</v>
      </c>
      <c r="C28" s="113"/>
      <c r="D28" s="113"/>
      <c r="E28" s="114"/>
      <c r="F28" s="115"/>
      <c r="G28" s="228"/>
      <c r="H28" s="230"/>
      <c r="I28" s="230"/>
      <c r="J28" s="116" t="str">
        <f t="shared" si="0"/>
        <v>CZK</v>
      </c>
    </row>
    <row r="29" spans="1:10" ht="27.75" customHeight="1" thickBot="1">
      <c r="A29" s="4"/>
      <c r="B29" s="112" t="s">
        <v>35</v>
      </c>
      <c r="C29" s="117"/>
      <c r="D29" s="117"/>
      <c r="E29" s="117"/>
      <c r="F29" s="117"/>
      <c r="G29" s="228"/>
      <c r="H29" s="228"/>
      <c r="I29" s="228"/>
      <c r="J29" s="118" t="s">
        <v>54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43773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15" t="s">
        <v>2</v>
      </c>
      <c r="E35" s="215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04"/>
      <c r="G37" s="104"/>
      <c r="H37" s="104"/>
      <c r="I37" s="104"/>
      <c r="J37" s="3"/>
    </row>
    <row r="38" spans="1:10" ht="25.5" hidden="1" customHeight="1">
      <c r="A38" s="96" t="s">
        <v>37</v>
      </c>
      <c r="B38" s="98" t="s">
        <v>16</v>
      </c>
      <c r="C38" s="99" t="s">
        <v>5</v>
      </c>
      <c r="D38" s="100"/>
      <c r="E38" s="100"/>
      <c r="F38" s="105" t="str">
        <f>B23</f>
        <v>Základ pro sníženou DPH</v>
      </c>
      <c r="G38" s="105" t="str">
        <f>B25</f>
        <v>Základ pro základní DPH</v>
      </c>
      <c r="H38" s="106" t="s">
        <v>17</v>
      </c>
      <c r="I38" s="106" t="s">
        <v>1</v>
      </c>
      <c r="J38" s="101" t="s">
        <v>0</v>
      </c>
    </row>
    <row r="39" spans="1:10" ht="25.5" hidden="1" customHeight="1">
      <c r="A39" s="96">
        <v>1</v>
      </c>
      <c r="B39" s="102" t="s">
        <v>52</v>
      </c>
      <c r="C39" s="198" t="s">
        <v>46</v>
      </c>
      <c r="D39" s="199"/>
      <c r="E39" s="199"/>
      <c r="F39" s="107">
        <v>0</v>
      </c>
      <c r="G39" s="108">
        <v>178799.28</v>
      </c>
      <c r="H39" s="109">
        <v>37548</v>
      </c>
      <c r="I39" s="109">
        <v>216347.28</v>
      </c>
      <c r="J39" s="103">
        <f>IF(CenaCelkemVypocet=0,"",I39/CenaCelkemVypocet*100)</f>
        <v>100</v>
      </c>
    </row>
    <row r="40" spans="1:10" ht="25.5" hidden="1" customHeight="1">
      <c r="A40" s="96"/>
      <c r="B40" s="200" t="s">
        <v>53</v>
      </c>
      <c r="C40" s="201"/>
      <c r="D40" s="201"/>
      <c r="E40" s="202"/>
      <c r="F40" s="110">
        <f>SUMIF(A39:A39,"=1",F39:F39)</f>
        <v>0</v>
      </c>
      <c r="G40" s="111">
        <f>SUMIF(A39:A39,"=1",G39:G39)</f>
        <v>178799.28</v>
      </c>
      <c r="H40" s="111">
        <f>SUMIF(A39:A39,"=1",H39:H39)</f>
        <v>37548</v>
      </c>
      <c r="I40" s="111">
        <f>SUMIF(A39:A39,"=1",I39:I39)</f>
        <v>216347.28</v>
      </c>
      <c r="J40" s="97">
        <f>SUMIF(A39:A39,"=1",J39:J39)</f>
        <v>100</v>
      </c>
    </row>
    <row r="44" spans="1:10" ht="15.75">
      <c r="B44" s="119" t="s">
        <v>55</v>
      </c>
    </row>
    <row r="46" spans="1:10" ht="25.5" customHeight="1">
      <c r="A46" s="120"/>
      <c r="B46" s="124" t="s">
        <v>16</v>
      </c>
      <c r="C46" s="124" t="s">
        <v>5</v>
      </c>
      <c r="D46" s="125"/>
      <c r="E46" s="125"/>
      <c r="F46" s="128" t="s">
        <v>56</v>
      </c>
      <c r="G46" s="128"/>
      <c r="H46" s="128"/>
      <c r="I46" s="203" t="s">
        <v>28</v>
      </c>
      <c r="J46" s="203"/>
    </row>
    <row r="47" spans="1:10" ht="25.5" customHeight="1">
      <c r="A47" s="121"/>
      <c r="B47" s="129" t="s">
        <v>57</v>
      </c>
      <c r="C47" s="205" t="s">
        <v>58</v>
      </c>
      <c r="D47" s="206"/>
      <c r="E47" s="206"/>
      <c r="F47" s="131" t="s">
        <v>23</v>
      </c>
      <c r="G47" s="132"/>
      <c r="H47" s="132"/>
      <c r="I47" s="204"/>
      <c r="J47" s="204"/>
    </row>
    <row r="48" spans="1:10" ht="25.5" customHeight="1">
      <c r="A48" s="121"/>
      <c r="B48" s="123" t="s">
        <v>59</v>
      </c>
      <c r="C48" s="193" t="s">
        <v>60</v>
      </c>
      <c r="D48" s="194"/>
      <c r="E48" s="194"/>
      <c r="F48" s="133" t="s">
        <v>23</v>
      </c>
      <c r="G48" s="134"/>
      <c r="H48" s="134"/>
      <c r="I48" s="192"/>
      <c r="J48" s="192"/>
    </row>
    <row r="49" spans="1:10" ht="25.5" customHeight="1">
      <c r="A49" s="121"/>
      <c r="B49" s="123" t="s">
        <v>61</v>
      </c>
      <c r="C49" s="193" t="s">
        <v>62</v>
      </c>
      <c r="D49" s="194"/>
      <c r="E49" s="194"/>
      <c r="F49" s="133" t="s">
        <v>23</v>
      </c>
      <c r="G49" s="134"/>
      <c r="H49" s="134"/>
      <c r="I49" s="192"/>
      <c r="J49" s="192"/>
    </row>
    <row r="50" spans="1:10" ht="25.5" customHeight="1">
      <c r="A50" s="121"/>
      <c r="B50" s="123" t="s">
        <v>63</v>
      </c>
      <c r="C50" s="193" t="s">
        <v>64</v>
      </c>
      <c r="D50" s="194"/>
      <c r="E50" s="194"/>
      <c r="F50" s="133" t="s">
        <v>23</v>
      </c>
      <c r="G50" s="134"/>
      <c r="H50" s="134"/>
      <c r="I50" s="192"/>
      <c r="J50" s="192"/>
    </row>
    <row r="51" spans="1:10" ht="25.5" customHeight="1">
      <c r="A51" s="121"/>
      <c r="B51" s="130" t="s">
        <v>65</v>
      </c>
      <c r="C51" s="196" t="s">
        <v>26</v>
      </c>
      <c r="D51" s="197"/>
      <c r="E51" s="197"/>
      <c r="F51" s="135" t="s">
        <v>65</v>
      </c>
      <c r="G51" s="136"/>
      <c r="H51" s="136"/>
      <c r="I51" s="195"/>
      <c r="J51" s="195"/>
    </row>
    <row r="52" spans="1:10" ht="25.5" customHeight="1">
      <c r="A52" s="122"/>
      <c r="B52" s="126" t="s">
        <v>1</v>
      </c>
      <c r="C52" s="126"/>
      <c r="D52" s="127"/>
      <c r="E52" s="127"/>
      <c r="F52" s="137"/>
      <c r="G52" s="138"/>
      <c r="H52" s="138"/>
      <c r="I52" s="191">
        <f>SUM(I47:I51)</f>
        <v>0</v>
      </c>
      <c r="J52" s="191"/>
    </row>
    <row r="53" spans="1:10">
      <c r="F53" s="94"/>
      <c r="G53" s="95"/>
      <c r="H53" s="94"/>
      <c r="I53" s="95"/>
      <c r="J53" s="95"/>
    </row>
    <row r="54" spans="1:10">
      <c r="F54" s="94"/>
      <c r="G54" s="95"/>
      <c r="H54" s="94"/>
      <c r="I54" s="95"/>
      <c r="J54" s="95"/>
    </row>
    <row r="55" spans="1:10">
      <c r="F55" s="94"/>
      <c r="G55" s="95"/>
      <c r="H55" s="94"/>
      <c r="I55" s="95"/>
      <c r="J55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52:J52"/>
    <mergeCell ref="I49:J49"/>
    <mergeCell ref="C49:E49"/>
    <mergeCell ref="I50:J50"/>
    <mergeCell ref="C50:E50"/>
    <mergeCell ref="I51:J51"/>
    <mergeCell ref="C51:E5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38" t="s">
        <v>6</v>
      </c>
      <c r="B1" s="238"/>
      <c r="C1" s="239"/>
      <c r="D1" s="238"/>
      <c r="E1" s="238"/>
      <c r="F1" s="238"/>
      <c r="G1" s="238"/>
    </row>
    <row r="2" spans="1:7" ht="24.95" customHeight="1">
      <c r="A2" s="79" t="s">
        <v>41</v>
      </c>
      <c r="B2" s="78"/>
      <c r="C2" s="240"/>
      <c r="D2" s="240"/>
      <c r="E2" s="240"/>
      <c r="F2" s="240"/>
      <c r="G2" s="241"/>
    </row>
    <row r="3" spans="1:7" ht="24.95" hidden="1" customHeight="1">
      <c r="A3" s="79" t="s">
        <v>7</v>
      </c>
      <c r="B3" s="78"/>
      <c r="C3" s="240"/>
      <c r="D3" s="240"/>
      <c r="E3" s="240"/>
      <c r="F3" s="240"/>
      <c r="G3" s="241"/>
    </row>
    <row r="4" spans="1:7" ht="24.95" hidden="1" customHeight="1">
      <c r="A4" s="79" t="s">
        <v>8</v>
      </c>
      <c r="B4" s="78"/>
      <c r="C4" s="240"/>
      <c r="D4" s="240"/>
      <c r="E4" s="240"/>
      <c r="F4" s="240"/>
      <c r="G4" s="241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46"/>
  <sheetViews>
    <sheetView topLeftCell="A6" workbookViewId="0">
      <selection activeCell="Y27" sqref="Y27"/>
    </sheetView>
  </sheetViews>
  <sheetFormatPr defaultRowHeight="12.75" outlineLevelRow="1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>
      <c r="A1" s="242" t="s">
        <v>6</v>
      </c>
      <c r="B1" s="242"/>
      <c r="C1" s="242"/>
      <c r="D1" s="242"/>
      <c r="E1" s="242"/>
      <c r="F1" s="242"/>
      <c r="G1" s="242"/>
      <c r="AE1" t="s">
        <v>68</v>
      </c>
    </row>
    <row r="2" spans="1:60" ht="24.95" customHeight="1">
      <c r="A2" s="143" t="s">
        <v>67</v>
      </c>
      <c r="B2" s="141"/>
      <c r="C2" s="243" t="s">
        <v>46</v>
      </c>
      <c r="D2" s="244"/>
      <c r="E2" s="244"/>
      <c r="F2" s="244"/>
      <c r="G2" s="245"/>
      <c r="AE2" t="s">
        <v>69</v>
      </c>
    </row>
    <row r="3" spans="1:60" ht="24.95" customHeight="1">
      <c r="A3" s="144" t="s">
        <v>7</v>
      </c>
      <c r="B3" s="142"/>
      <c r="C3" s="246" t="s">
        <v>43</v>
      </c>
      <c r="D3" s="247"/>
      <c r="E3" s="247"/>
      <c r="F3" s="247"/>
      <c r="G3" s="248"/>
      <c r="AE3" t="s">
        <v>70</v>
      </c>
    </row>
    <row r="4" spans="1:60" ht="24.95" hidden="1" customHeight="1">
      <c r="A4" s="144" t="s">
        <v>8</v>
      </c>
      <c r="B4" s="142"/>
      <c r="C4" s="246"/>
      <c r="D4" s="247"/>
      <c r="E4" s="247"/>
      <c r="F4" s="247"/>
      <c r="G4" s="248"/>
      <c r="AE4" t="s">
        <v>71</v>
      </c>
    </row>
    <row r="5" spans="1:60" hidden="1">
      <c r="A5" s="145" t="s">
        <v>72</v>
      </c>
      <c r="B5" s="146"/>
      <c r="C5" s="147"/>
      <c r="D5" s="148"/>
      <c r="E5" s="148"/>
      <c r="F5" s="148"/>
      <c r="G5" s="149"/>
      <c r="AE5" t="s">
        <v>73</v>
      </c>
    </row>
    <row r="7" spans="1:60" ht="38.25">
      <c r="A7" s="154" t="s">
        <v>74</v>
      </c>
      <c r="B7" s="155" t="s">
        <v>75</v>
      </c>
      <c r="C7" s="155" t="s">
        <v>76</v>
      </c>
      <c r="D7" s="154" t="s">
        <v>77</v>
      </c>
      <c r="E7" s="154" t="s">
        <v>78</v>
      </c>
      <c r="F7" s="150" t="s">
        <v>79</v>
      </c>
      <c r="G7" s="170" t="s">
        <v>28</v>
      </c>
      <c r="H7" s="171" t="s">
        <v>29</v>
      </c>
      <c r="I7" s="171" t="s">
        <v>80</v>
      </c>
      <c r="J7" s="171" t="s">
        <v>30</v>
      </c>
      <c r="K7" s="171" t="s">
        <v>81</v>
      </c>
      <c r="L7" s="171" t="s">
        <v>82</v>
      </c>
      <c r="M7" s="171" t="s">
        <v>83</v>
      </c>
      <c r="N7" s="171" t="s">
        <v>84</v>
      </c>
      <c r="O7" s="171" t="s">
        <v>85</v>
      </c>
      <c r="P7" s="171" t="s">
        <v>86</v>
      </c>
      <c r="Q7" s="171" t="s">
        <v>87</v>
      </c>
      <c r="R7" s="171" t="s">
        <v>88</v>
      </c>
      <c r="S7" s="171" t="s">
        <v>89</v>
      </c>
      <c r="T7" s="171" t="s">
        <v>90</v>
      </c>
      <c r="U7" s="157" t="s">
        <v>91</v>
      </c>
    </row>
    <row r="8" spans="1:60">
      <c r="A8" s="172" t="s">
        <v>92</v>
      </c>
      <c r="B8" s="173" t="s">
        <v>57</v>
      </c>
      <c r="C8" s="174" t="s">
        <v>58</v>
      </c>
      <c r="D8" s="175"/>
      <c r="E8" s="176"/>
      <c r="F8" s="177"/>
      <c r="G8" s="177">
        <f>SUMIF(AE9:AE20,"&lt;&gt;NOR",G9:G20)</f>
        <v>0</v>
      </c>
      <c r="H8" s="177"/>
      <c r="I8" s="177">
        <f>SUM(I9:I20)</f>
        <v>1231.3599999999999</v>
      </c>
      <c r="J8" s="177"/>
      <c r="K8" s="177">
        <f>SUM(K9:K20)</f>
        <v>34056.03</v>
      </c>
      <c r="L8" s="177"/>
      <c r="M8" s="177">
        <f>SUM(M9:M20)</f>
        <v>0</v>
      </c>
      <c r="N8" s="156"/>
      <c r="O8" s="156">
        <f>SUM(O9:O20)</f>
        <v>3.0783999999999998</v>
      </c>
      <c r="P8" s="156"/>
      <c r="Q8" s="156">
        <f>SUM(Q9:Q20)</f>
        <v>0</v>
      </c>
      <c r="R8" s="156"/>
      <c r="S8" s="156"/>
      <c r="T8" s="172"/>
      <c r="U8" s="156">
        <f>SUM(U9:U20)</f>
        <v>31.380000000000003</v>
      </c>
      <c r="AE8" t="s">
        <v>93</v>
      </c>
    </row>
    <row r="9" spans="1:60" outlineLevel="1">
      <c r="A9" s="152">
        <v>1</v>
      </c>
      <c r="B9" s="158" t="s">
        <v>94</v>
      </c>
      <c r="C9" s="185" t="s">
        <v>95</v>
      </c>
      <c r="D9" s="160" t="s">
        <v>96</v>
      </c>
      <c r="E9" s="166">
        <v>7.96075</v>
      </c>
      <c r="F9" s="168"/>
      <c r="G9" s="168"/>
      <c r="H9" s="168">
        <v>0</v>
      </c>
      <c r="I9" s="168">
        <f t="shared" ref="I9:I20" si="0">ROUND(E9*H9,2)</f>
        <v>0</v>
      </c>
      <c r="J9" s="168">
        <v>480.5</v>
      </c>
      <c r="K9" s="168">
        <f t="shared" ref="K9:K20" si="1">ROUND(E9*J9,2)</f>
        <v>3825.14</v>
      </c>
      <c r="L9" s="168">
        <v>21</v>
      </c>
      <c r="M9" s="168">
        <f t="shared" ref="M9:M20" si="2">G9*(1+L9/100)</f>
        <v>0</v>
      </c>
      <c r="N9" s="161">
        <v>0</v>
      </c>
      <c r="O9" s="161">
        <f t="shared" ref="O9:O20" si="3">ROUND(E9*N9,5)</f>
        <v>0</v>
      </c>
      <c r="P9" s="161">
        <v>0</v>
      </c>
      <c r="Q9" s="161">
        <f t="shared" ref="Q9:Q20" si="4">ROUND(E9*P9,5)</f>
        <v>0</v>
      </c>
      <c r="R9" s="161"/>
      <c r="S9" s="161"/>
      <c r="T9" s="162">
        <v>0.36499999999999999</v>
      </c>
      <c r="U9" s="161">
        <f t="shared" ref="U9:U20" si="5">ROUND(E9*T9,2)</f>
        <v>2.91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97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>
      <c r="A10" s="152">
        <v>2</v>
      </c>
      <c r="B10" s="158" t="s">
        <v>98</v>
      </c>
      <c r="C10" s="185" t="s">
        <v>99</v>
      </c>
      <c r="D10" s="160" t="s">
        <v>96</v>
      </c>
      <c r="E10" s="166">
        <v>2.4858750000000001</v>
      </c>
      <c r="F10" s="168"/>
      <c r="G10" s="168"/>
      <c r="H10" s="168">
        <v>0</v>
      </c>
      <c r="I10" s="168">
        <f t="shared" si="0"/>
        <v>0</v>
      </c>
      <c r="J10" s="168">
        <v>164.5</v>
      </c>
      <c r="K10" s="168">
        <f t="shared" si="1"/>
        <v>408.93</v>
      </c>
      <c r="L10" s="168">
        <v>21</v>
      </c>
      <c r="M10" s="168">
        <f t="shared" si="2"/>
        <v>0</v>
      </c>
      <c r="N10" s="161">
        <v>0</v>
      </c>
      <c r="O10" s="161">
        <f t="shared" si="3"/>
        <v>0</v>
      </c>
      <c r="P10" s="161">
        <v>0</v>
      </c>
      <c r="Q10" s="161">
        <f t="shared" si="4"/>
        <v>0</v>
      </c>
      <c r="R10" s="161"/>
      <c r="S10" s="161"/>
      <c r="T10" s="162">
        <v>0.38979999999999998</v>
      </c>
      <c r="U10" s="161">
        <f t="shared" si="5"/>
        <v>0.97</v>
      </c>
      <c r="V10" s="151"/>
      <c r="W10" s="151"/>
      <c r="X10" s="151"/>
      <c r="Y10" s="151"/>
      <c r="Z10" s="151"/>
      <c r="AA10" s="151"/>
      <c r="AB10" s="151"/>
      <c r="AC10" s="151"/>
      <c r="AD10" s="151"/>
      <c r="AE10" s="151" t="s">
        <v>97</v>
      </c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>
      <c r="A11" s="152">
        <v>3</v>
      </c>
      <c r="B11" s="158" t="s">
        <v>100</v>
      </c>
      <c r="C11" s="185" t="s">
        <v>101</v>
      </c>
      <c r="D11" s="160" t="s">
        <v>96</v>
      </c>
      <c r="E11" s="166">
        <v>24.348240000000001</v>
      </c>
      <c r="F11" s="168"/>
      <c r="G11" s="168"/>
      <c r="H11" s="168">
        <v>0</v>
      </c>
      <c r="I11" s="168">
        <f t="shared" si="0"/>
        <v>0</v>
      </c>
      <c r="J11" s="168">
        <v>186.5</v>
      </c>
      <c r="K11" s="168">
        <f t="shared" si="1"/>
        <v>4540.95</v>
      </c>
      <c r="L11" s="168">
        <v>21</v>
      </c>
      <c r="M11" s="168">
        <f t="shared" si="2"/>
        <v>0</v>
      </c>
      <c r="N11" s="161">
        <v>0</v>
      </c>
      <c r="O11" s="161">
        <f t="shared" si="3"/>
        <v>0</v>
      </c>
      <c r="P11" s="161">
        <v>0</v>
      </c>
      <c r="Q11" s="161">
        <f t="shared" si="4"/>
        <v>0</v>
      </c>
      <c r="R11" s="161"/>
      <c r="S11" s="161"/>
      <c r="T11" s="162">
        <v>0.36799999999999999</v>
      </c>
      <c r="U11" s="161">
        <f t="shared" si="5"/>
        <v>8.9600000000000009</v>
      </c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97</v>
      </c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>
      <c r="A12" s="152">
        <v>4</v>
      </c>
      <c r="B12" s="158" t="s">
        <v>102</v>
      </c>
      <c r="C12" s="185" t="s">
        <v>103</v>
      </c>
      <c r="D12" s="160" t="s">
        <v>96</v>
      </c>
      <c r="E12" s="166">
        <v>12.17412</v>
      </c>
      <c r="F12" s="168"/>
      <c r="G12" s="168"/>
      <c r="H12" s="168">
        <v>0</v>
      </c>
      <c r="I12" s="168">
        <f t="shared" si="0"/>
        <v>0</v>
      </c>
      <c r="J12" s="168">
        <v>37.299999999999997</v>
      </c>
      <c r="K12" s="168">
        <f t="shared" si="1"/>
        <v>454.09</v>
      </c>
      <c r="L12" s="168">
        <v>21</v>
      </c>
      <c r="M12" s="168">
        <f t="shared" si="2"/>
        <v>0</v>
      </c>
      <c r="N12" s="161">
        <v>0</v>
      </c>
      <c r="O12" s="161">
        <f t="shared" si="3"/>
        <v>0</v>
      </c>
      <c r="P12" s="161">
        <v>0</v>
      </c>
      <c r="Q12" s="161">
        <f t="shared" si="4"/>
        <v>0</v>
      </c>
      <c r="R12" s="161"/>
      <c r="S12" s="161"/>
      <c r="T12" s="162">
        <v>5.8000000000000003E-2</v>
      </c>
      <c r="U12" s="161">
        <f t="shared" si="5"/>
        <v>0.71</v>
      </c>
      <c r="V12" s="151"/>
      <c r="W12" s="151"/>
      <c r="X12" s="151"/>
      <c r="Y12" s="151"/>
      <c r="Z12" s="151"/>
      <c r="AA12" s="151"/>
      <c r="AB12" s="151"/>
      <c r="AC12" s="151"/>
      <c r="AD12" s="151"/>
      <c r="AE12" s="151" t="s">
        <v>97</v>
      </c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>
      <c r="A13" s="152">
        <v>5</v>
      </c>
      <c r="B13" s="158" t="s">
        <v>104</v>
      </c>
      <c r="C13" s="185" t="s">
        <v>105</v>
      </c>
      <c r="D13" s="160" t="s">
        <v>106</v>
      </c>
      <c r="E13" s="166">
        <v>73.271199999999993</v>
      </c>
      <c r="F13" s="168"/>
      <c r="G13" s="168"/>
      <c r="H13" s="168">
        <v>0</v>
      </c>
      <c r="I13" s="168">
        <f t="shared" si="0"/>
        <v>0</v>
      </c>
      <c r="J13" s="168">
        <v>13</v>
      </c>
      <c r="K13" s="168">
        <f t="shared" si="1"/>
        <v>952.53</v>
      </c>
      <c r="L13" s="168">
        <v>21</v>
      </c>
      <c r="M13" s="168">
        <f t="shared" si="2"/>
        <v>0</v>
      </c>
      <c r="N13" s="161">
        <v>0</v>
      </c>
      <c r="O13" s="161">
        <f t="shared" si="3"/>
        <v>0</v>
      </c>
      <c r="P13" s="161">
        <v>0</v>
      </c>
      <c r="Q13" s="161">
        <f t="shared" si="4"/>
        <v>0</v>
      </c>
      <c r="R13" s="161"/>
      <c r="S13" s="161"/>
      <c r="T13" s="162">
        <v>1.7999999999999999E-2</v>
      </c>
      <c r="U13" s="161">
        <f t="shared" si="5"/>
        <v>1.32</v>
      </c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97</v>
      </c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>
      <c r="A14" s="152">
        <v>6</v>
      </c>
      <c r="B14" s="158" t="s">
        <v>107</v>
      </c>
      <c r="C14" s="185" t="s">
        <v>108</v>
      </c>
      <c r="D14" s="160" t="s">
        <v>96</v>
      </c>
      <c r="E14" s="166">
        <v>32.308990000000001</v>
      </c>
      <c r="F14" s="168"/>
      <c r="G14" s="168"/>
      <c r="H14" s="168">
        <v>0</v>
      </c>
      <c r="I14" s="168">
        <f t="shared" si="0"/>
        <v>0</v>
      </c>
      <c r="J14" s="168">
        <v>123.5</v>
      </c>
      <c r="K14" s="168">
        <f t="shared" si="1"/>
        <v>3990.16</v>
      </c>
      <c r="L14" s="168">
        <v>21</v>
      </c>
      <c r="M14" s="168">
        <f t="shared" si="2"/>
        <v>0</v>
      </c>
      <c r="N14" s="161">
        <v>0</v>
      </c>
      <c r="O14" s="161">
        <f t="shared" si="3"/>
        <v>0</v>
      </c>
      <c r="P14" s="161">
        <v>0</v>
      </c>
      <c r="Q14" s="161">
        <f t="shared" si="4"/>
        <v>0</v>
      </c>
      <c r="R14" s="161"/>
      <c r="S14" s="161"/>
      <c r="T14" s="162">
        <v>0.34499999999999997</v>
      </c>
      <c r="U14" s="161">
        <f t="shared" si="5"/>
        <v>11.15</v>
      </c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97</v>
      </c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>
      <c r="A15" s="152">
        <v>7</v>
      </c>
      <c r="B15" s="158" t="s">
        <v>109</v>
      </c>
      <c r="C15" s="185" t="s">
        <v>110</v>
      </c>
      <c r="D15" s="160" t="s">
        <v>96</v>
      </c>
      <c r="E15" s="166">
        <v>32.308990000000001</v>
      </c>
      <c r="F15" s="168"/>
      <c r="G15" s="168"/>
      <c r="H15" s="168">
        <v>0</v>
      </c>
      <c r="I15" s="168">
        <f t="shared" si="0"/>
        <v>0</v>
      </c>
      <c r="J15" s="168">
        <v>264.5</v>
      </c>
      <c r="K15" s="168">
        <f t="shared" si="1"/>
        <v>8545.73</v>
      </c>
      <c r="L15" s="168">
        <v>21</v>
      </c>
      <c r="M15" s="168">
        <f t="shared" si="2"/>
        <v>0</v>
      </c>
      <c r="N15" s="161">
        <v>0</v>
      </c>
      <c r="O15" s="161">
        <f t="shared" si="3"/>
        <v>0</v>
      </c>
      <c r="P15" s="161">
        <v>0</v>
      </c>
      <c r="Q15" s="161">
        <f t="shared" si="4"/>
        <v>0</v>
      </c>
      <c r="R15" s="161"/>
      <c r="S15" s="161"/>
      <c r="T15" s="162">
        <v>1.0999999999999999E-2</v>
      </c>
      <c r="U15" s="161">
        <f t="shared" si="5"/>
        <v>0.36</v>
      </c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97</v>
      </c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>
      <c r="A16" s="152">
        <v>8</v>
      </c>
      <c r="B16" s="158" t="s">
        <v>111</v>
      </c>
      <c r="C16" s="185" t="s">
        <v>112</v>
      </c>
      <c r="D16" s="160" t="s">
        <v>96</v>
      </c>
      <c r="E16" s="166">
        <v>32.308990000000001</v>
      </c>
      <c r="F16" s="168"/>
      <c r="G16" s="168"/>
      <c r="H16" s="168">
        <v>0</v>
      </c>
      <c r="I16" s="168">
        <f t="shared" si="0"/>
        <v>0</v>
      </c>
      <c r="J16" s="168">
        <v>16.3</v>
      </c>
      <c r="K16" s="168">
        <f t="shared" si="1"/>
        <v>526.64</v>
      </c>
      <c r="L16" s="168">
        <v>21</v>
      </c>
      <c r="M16" s="168">
        <f t="shared" si="2"/>
        <v>0</v>
      </c>
      <c r="N16" s="161">
        <v>0</v>
      </c>
      <c r="O16" s="161">
        <f t="shared" si="3"/>
        <v>0</v>
      </c>
      <c r="P16" s="161">
        <v>0</v>
      </c>
      <c r="Q16" s="161">
        <f t="shared" si="4"/>
        <v>0</v>
      </c>
      <c r="R16" s="161"/>
      <c r="S16" s="161"/>
      <c r="T16" s="162">
        <v>8.9999999999999993E-3</v>
      </c>
      <c r="U16" s="161">
        <f t="shared" si="5"/>
        <v>0.28999999999999998</v>
      </c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97</v>
      </c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>
      <c r="A17" s="152">
        <v>9</v>
      </c>
      <c r="B17" s="158" t="s">
        <v>113</v>
      </c>
      <c r="C17" s="185" t="s">
        <v>114</v>
      </c>
      <c r="D17" s="160" t="s">
        <v>96</v>
      </c>
      <c r="E17" s="166">
        <v>1.6639999999999999</v>
      </c>
      <c r="F17" s="168"/>
      <c r="G17" s="168"/>
      <c r="H17" s="168">
        <v>0</v>
      </c>
      <c r="I17" s="168">
        <f t="shared" si="0"/>
        <v>0</v>
      </c>
      <c r="J17" s="168">
        <v>121</v>
      </c>
      <c r="K17" s="168">
        <f t="shared" si="1"/>
        <v>201.34</v>
      </c>
      <c r="L17" s="168">
        <v>21</v>
      </c>
      <c r="M17" s="168">
        <f t="shared" si="2"/>
        <v>0</v>
      </c>
      <c r="N17" s="161">
        <v>0</v>
      </c>
      <c r="O17" s="161">
        <f t="shared" si="3"/>
        <v>0</v>
      </c>
      <c r="P17" s="161">
        <v>0</v>
      </c>
      <c r="Q17" s="161">
        <f t="shared" si="4"/>
        <v>0</v>
      </c>
      <c r="R17" s="161"/>
      <c r="S17" s="161"/>
      <c r="T17" s="162">
        <v>0.20200000000000001</v>
      </c>
      <c r="U17" s="161">
        <f t="shared" si="5"/>
        <v>0.34</v>
      </c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97</v>
      </c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>
      <c r="A18" s="152">
        <v>10</v>
      </c>
      <c r="B18" s="158" t="s">
        <v>115</v>
      </c>
      <c r="C18" s="185" t="s">
        <v>116</v>
      </c>
      <c r="D18" s="160" t="s">
        <v>117</v>
      </c>
      <c r="E18" s="166">
        <v>3.0783999999999998</v>
      </c>
      <c r="F18" s="168"/>
      <c r="G18" s="168"/>
      <c r="H18" s="168">
        <v>400</v>
      </c>
      <c r="I18" s="168">
        <f t="shared" si="0"/>
        <v>1231.3599999999999</v>
      </c>
      <c r="J18" s="168">
        <v>0</v>
      </c>
      <c r="K18" s="168">
        <f t="shared" si="1"/>
        <v>0</v>
      </c>
      <c r="L18" s="168">
        <v>21</v>
      </c>
      <c r="M18" s="168">
        <f t="shared" si="2"/>
        <v>0</v>
      </c>
      <c r="N18" s="161">
        <v>1</v>
      </c>
      <c r="O18" s="161">
        <f t="shared" si="3"/>
        <v>3.0783999999999998</v>
      </c>
      <c r="P18" s="161">
        <v>0</v>
      </c>
      <c r="Q18" s="161">
        <f t="shared" si="4"/>
        <v>0</v>
      </c>
      <c r="R18" s="161"/>
      <c r="S18" s="161"/>
      <c r="T18" s="162">
        <v>0</v>
      </c>
      <c r="U18" s="161">
        <f t="shared" si="5"/>
        <v>0</v>
      </c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118</v>
      </c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>
      <c r="A19" s="152">
        <v>11</v>
      </c>
      <c r="B19" s="158" t="s">
        <v>119</v>
      </c>
      <c r="C19" s="185" t="s">
        <v>120</v>
      </c>
      <c r="D19" s="160" t="s">
        <v>96</v>
      </c>
      <c r="E19" s="166">
        <v>32.308990000000001</v>
      </c>
      <c r="F19" s="168"/>
      <c r="G19" s="168"/>
      <c r="H19" s="168">
        <v>0</v>
      </c>
      <c r="I19" s="168">
        <f t="shared" si="0"/>
        <v>0</v>
      </c>
      <c r="J19" s="168">
        <v>280</v>
      </c>
      <c r="K19" s="168">
        <f t="shared" si="1"/>
        <v>9046.52</v>
      </c>
      <c r="L19" s="168">
        <v>21</v>
      </c>
      <c r="M19" s="168">
        <f t="shared" si="2"/>
        <v>0</v>
      </c>
      <c r="N19" s="161">
        <v>0</v>
      </c>
      <c r="O19" s="161">
        <f t="shared" si="3"/>
        <v>0</v>
      </c>
      <c r="P19" s="161">
        <v>0</v>
      </c>
      <c r="Q19" s="161">
        <f t="shared" si="4"/>
        <v>0</v>
      </c>
      <c r="R19" s="161"/>
      <c r="S19" s="161"/>
      <c r="T19" s="162">
        <v>0</v>
      </c>
      <c r="U19" s="161">
        <f t="shared" si="5"/>
        <v>0</v>
      </c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97</v>
      </c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>
      <c r="A20" s="152">
        <v>12</v>
      </c>
      <c r="B20" s="158" t="s">
        <v>121</v>
      </c>
      <c r="C20" s="185" t="s">
        <v>122</v>
      </c>
      <c r="D20" s="160" t="s">
        <v>106</v>
      </c>
      <c r="E20" s="166">
        <v>23</v>
      </c>
      <c r="F20" s="168"/>
      <c r="G20" s="168"/>
      <c r="H20" s="168">
        <v>0</v>
      </c>
      <c r="I20" s="168">
        <f t="shared" si="0"/>
        <v>0</v>
      </c>
      <c r="J20" s="168">
        <v>68</v>
      </c>
      <c r="K20" s="168">
        <f t="shared" si="1"/>
        <v>1564</v>
      </c>
      <c r="L20" s="168">
        <v>21</v>
      </c>
      <c r="M20" s="168">
        <f t="shared" si="2"/>
        <v>0</v>
      </c>
      <c r="N20" s="161">
        <v>0</v>
      </c>
      <c r="O20" s="161">
        <f t="shared" si="3"/>
        <v>0</v>
      </c>
      <c r="P20" s="161">
        <v>0</v>
      </c>
      <c r="Q20" s="161">
        <f t="shared" si="4"/>
        <v>0</v>
      </c>
      <c r="R20" s="161"/>
      <c r="S20" s="161"/>
      <c r="T20" s="162">
        <v>0.19</v>
      </c>
      <c r="U20" s="161">
        <f t="shared" si="5"/>
        <v>4.37</v>
      </c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97</v>
      </c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>
      <c r="A21" s="153" t="s">
        <v>92</v>
      </c>
      <c r="B21" s="159" t="s">
        <v>59</v>
      </c>
      <c r="C21" s="186" t="s">
        <v>60</v>
      </c>
      <c r="D21" s="163"/>
      <c r="E21" s="167"/>
      <c r="F21" s="169"/>
      <c r="G21" s="169"/>
      <c r="H21" s="169"/>
      <c r="I21" s="169">
        <f>SUM(I22:I31)</f>
        <v>34205.360000000008</v>
      </c>
      <c r="J21" s="169"/>
      <c r="K21" s="169">
        <f>SUM(K22:K31)</f>
        <v>19765.18</v>
      </c>
      <c r="L21" s="169"/>
      <c r="M21" s="169">
        <f>SUM(M22:M31)</f>
        <v>0</v>
      </c>
      <c r="N21" s="164"/>
      <c r="O21" s="164">
        <f>SUM(O22:O31)</f>
        <v>50.325960000000002</v>
      </c>
      <c r="P21" s="164"/>
      <c r="Q21" s="164">
        <f>SUM(Q22:Q31)</f>
        <v>0</v>
      </c>
      <c r="R21" s="164"/>
      <c r="S21" s="164"/>
      <c r="T21" s="165"/>
      <c r="U21" s="164">
        <f>SUM(U22:U31)</f>
        <v>29.8</v>
      </c>
      <c r="AE21" t="s">
        <v>93</v>
      </c>
    </row>
    <row r="22" spans="1:60" outlineLevel="1">
      <c r="A22" s="152">
        <v>13</v>
      </c>
      <c r="B22" s="158" t="s">
        <v>123</v>
      </c>
      <c r="C22" s="185" t="s">
        <v>124</v>
      </c>
      <c r="D22" s="160" t="s">
        <v>106</v>
      </c>
      <c r="E22" s="166">
        <v>33.799999999999997</v>
      </c>
      <c r="F22" s="168"/>
      <c r="G22" s="168"/>
      <c r="H22" s="168">
        <v>39.130000000000003</v>
      </c>
      <c r="I22" s="168">
        <f t="shared" ref="I22:I31" si="6">ROUND(E22*H22,2)</f>
        <v>1322.59</v>
      </c>
      <c r="J22" s="168">
        <v>228.87</v>
      </c>
      <c r="K22" s="168">
        <f t="shared" ref="K22:K31" si="7">ROUND(E22*J22,2)</f>
        <v>7735.81</v>
      </c>
      <c r="L22" s="168">
        <v>21</v>
      </c>
      <c r="M22" s="168">
        <f t="shared" ref="M22:M31" si="8">G22*(1+L22/100)</f>
        <v>0</v>
      </c>
      <c r="N22" s="161">
        <v>7.3899999999999993E-2</v>
      </c>
      <c r="O22" s="161">
        <f t="shared" ref="O22:O31" si="9">ROUND(E22*N22,5)</f>
        <v>2.4978199999999999</v>
      </c>
      <c r="P22" s="161">
        <v>0</v>
      </c>
      <c r="Q22" s="161">
        <f t="shared" ref="Q22:Q31" si="10">ROUND(E22*P22,5)</f>
        <v>0</v>
      </c>
      <c r="R22" s="161"/>
      <c r="S22" s="161"/>
      <c r="T22" s="162">
        <v>0.47799999999999998</v>
      </c>
      <c r="U22" s="161">
        <f t="shared" ref="U22:U31" si="11">ROUND(E22*T22,2)</f>
        <v>16.16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97</v>
      </c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>
      <c r="A23" s="152">
        <v>14</v>
      </c>
      <c r="B23" s="158" t="s">
        <v>125</v>
      </c>
      <c r="C23" s="185" t="s">
        <v>126</v>
      </c>
      <c r="D23" s="160" t="s">
        <v>106</v>
      </c>
      <c r="E23" s="166">
        <v>34.475999999999999</v>
      </c>
      <c r="F23" s="168"/>
      <c r="G23" s="168"/>
      <c r="H23" s="168">
        <v>289.5</v>
      </c>
      <c r="I23" s="168">
        <f t="shared" si="6"/>
        <v>9980.7999999999993</v>
      </c>
      <c r="J23" s="168">
        <v>0</v>
      </c>
      <c r="K23" s="168">
        <f t="shared" si="7"/>
        <v>0</v>
      </c>
      <c r="L23" s="168">
        <v>21</v>
      </c>
      <c r="M23" s="168">
        <f t="shared" si="8"/>
        <v>0</v>
      </c>
      <c r="N23" s="161">
        <v>0.152</v>
      </c>
      <c r="O23" s="161">
        <f t="shared" si="9"/>
        <v>5.2403500000000003</v>
      </c>
      <c r="P23" s="161">
        <v>0</v>
      </c>
      <c r="Q23" s="161">
        <f t="shared" si="10"/>
        <v>0</v>
      </c>
      <c r="R23" s="161"/>
      <c r="S23" s="161"/>
      <c r="T23" s="162">
        <v>0</v>
      </c>
      <c r="U23" s="161">
        <f t="shared" si="11"/>
        <v>0</v>
      </c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118</v>
      </c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>
      <c r="A24" s="152">
        <v>15</v>
      </c>
      <c r="B24" s="158" t="s">
        <v>127</v>
      </c>
      <c r="C24" s="185" t="s">
        <v>128</v>
      </c>
      <c r="D24" s="160" t="s">
        <v>106</v>
      </c>
      <c r="E24" s="166">
        <v>21.741199999999999</v>
      </c>
      <c r="F24" s="168"/>
      <c r="G24" s="168"/>
      <c r="H24" s="168">
        <v>39.130000000000003</v>
      </c>
      <c r="I24" s="168">
        <f t="shared" si="6"/>
        <v>850.73</v>
      </c>
      <c r="J24" s="168">
        <v>215.87</v>
      </c>
      <c r="K24" s="168">
        <f t="shared" si="7"/>
        <v>4693.2700000000004</v>
      </c>
      <c r="L24" s="168">
        <v>21</v>
      </c>
      <c r="M24" s="168">
        <f t="shared" si="8"/>
        <v>0</v>
      </c>
      <c r="N24" s="161">
        <v>7.3899999999999993E-2</v>
      </c>
      <c r="O24" s="161">
        <f t="shared" si="9"/>
        <v>1.60667</v>
      </c>
      <c r="P24" s="161">
        <v>0</v>
      </c>
      <c r="Q24" s="161">
        <f t="shared" si="10"/>
        <v>0</v>
      </c>
      <c r="R24" s="161"/>
      <c r="S24" s="161"/>
      <c r="T24" s="162">
        <v>0.45200000000000001</v>
      </c>
      <c r="U24" s="161">
        <f t="shared" si="11"/>
        <v>9.83</v>
      </c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97</v>
      </c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>
      <c r="A25" s="152">
        <v>16</v>
      </c>
      <c r="B25" s="158" t="s">
        <v>129</v>
      </c>
      <c r="C25" s="185" t="s">
        <v>130</v>
      </c>
      <c r="D25" s="160" t="s">
        <v>106</v>
      </c>
      <c r="E25" s="166">
        <v>22.176024000000002</v>
      </c>
      <c r="F25" s="168"/>
      <c r="G25" s="168"/>
      <c r="H25" s="168">
        <v>221.5</v>
      </c>
      <c r="I25" s="168">
        <f t="shared" si="6"/>
        <v>4911.99</v>
      </c>
      <c r="J25" s="168">
        <v>0</v>
      </c>
      <c r="K25" s="168">
        <f t="shared" si="7"/>
        <v>0</v>
      </c>
      <c r="L25" s="168">
        <v>21</v>
      </c>
      <c r="M25" s="168">
        <f t="shared" si="8"/>
        <v>0</v>
      </c>
      <c r="N25" s="161">
        <v>0.113</v>
      </c>
      <c r="O25" s="161">
        <f t="shared" si="9"/>
        <v>2.50589</v>
      </c>
      <c r="P25" s="161">
        <v>0</v>
      </c>
      <c r="Q25" s="161">
        <f t="shared" si="10"/>
        <v>0</v>
      </c>
      <c r="R25" s="161"/>
      <c r="S25" s="161"/>
      <c r="T25" s="162">
        <v>0</v>
      </c>
      <c r="U25" s="161">
        <f t="shared" si="11"/>
        <v>0</v>
      </c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118</v>
      </c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>
      <c r="A26" s="152">
        <v>17</v>
      </c>
      <c r="B26" s="158" t="s">
        <v>131</v>
      </c>
      <c r="C26" s="185" t="s">
        <v>132</v>
      </c>
      <c r="D26" s="160" t="s">
        <v>106</v>
      </c>
      <c r="E26" s="166">
        <v>34.475000000000001</v>
      </c>
      <c r="F26" s="168"/>
      <c r="G26" s="168"/>
      <c r="H26" s="168">
        <v>125.95</v>
      </c>
      <c r="I26" s="168">
        <f t="shared" si="6"/>
        <v>4342.13</v>
      </c>
      <c r="J26" s="168">
        <v>129.05000000000001</v>
      </c>
      <c r="K26" s="168">
        <f t="shared" si="7"/>
        <v>4449</v>
      </c>
      <c r="L26" s="168">
        <v>21</v>
      </c>
      <c r="M26" s="168">
        <f t="shared" si="8"/>
        <v>0</v>
      </c>
      <c r="N26" s="161">
        <v>0.32250000000000001</v>
      </c>
      <c r="O26" s="161">
        <f t="shared" si="9"/>
        <v>11.11819</v>
      </c>
      <c r="P26" s="161">
        <v>0</v>
      </c>
      <c r="Q26" s="161">
        <f t="shared" si="10"/>
        <v>0</v>
      </c>
      <c r="R26" s="161"/>
      <c r="S26" s="161"/>
      <c r="T26" s="162">
        <v>2.5999999999999999E-2</v>
      </c>
      <c r="U26" s="161">
        <f t="shared" si="11"/>
        <v>0.9</v>
      </c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97</v>
      </c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22.5" outlineLevel="1">
      <c r="A27" s="152">
        <v>18</v>
      </c>
      <c r="B27" s="158" t="s">
        <v>133</v>
      </c>
      <c r="C27" s="185" t="s">
        <v>134</v>
      </c>
      <c r="D27" s="160" t="s">
        <v>106</v>
      </c>
      <c r="E27" s="166">
        <v>34.47</v>
      </c>
      <c r="F27" s="168"/>
      <c r="G27" s="168"/>
      <c r="H27" s="168">
        <v>186.66</v>
      </c>
      <c r="I27" s="168">
        <f t="shared" si="6"/>
        <v>6434.17</v>
      </c>
      <c r="J27" s="168">
        <v>29.340000000000003</v>
      </c>
      <c r="K27" s="168">
        <f t="shared" si="7"/>
        <v>1011.35</v>
      </c>
      <c r="L27" s="168">
        <v>21</v>
      </c>
      <c r="M27" s="168">
        <f t="shared" si="8"/>
        <v>0</v>
      </c>
      <c r="N27" s="161">
        <v>0.441</v>
      </c>
      <c r="O27" s="161">
        <f t="shared" si="9"/>
        <v>15.201269999999999</v>
      </c>
      <c r="P27" s="161">
        <v>0</v>
      </c>
      <c r="Q27" s="161">
        <f t="shared" si="10"/>
        <v>0</v>
      </c>
      <c r="R27" s="161"/>
      <c r="S27" s="161"/>
      <c r="T27" s="162">
        <v>2.9000000000000001E-2</v>
      </c>
      <c r="U27" s="161">
        <f t="shared" si="11"/>
        <v>1</v>
      </c>
      <c r="V27" s="151"/>
      <c r="W27" s="151"/>
      <c r="X27" s="151"/>
      <c r="Y27" s="151"/>
      <c r="Z27" s="151"/>
      <c r="AA27" s="151"/>
      <c r="AB27" s="151"/>
      <c r="AC27" s="151"/>
      <c r="AD27" s="151"/>
      <c r="AE27" s="151" t="s">
        <v>97</v>
      </c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22.5" outlineLevel="1">
      <c r="A28" s="152">
        <v>19</v>
      </c>
      <c r="B28" s="158" t="s">
        <v>135</v>
      </c>
      <c r="C28" s="185" t="s">
        <v>136</v>
      </c>
      <c r="D28" s="160" t="s">
        <v>106</v>
      </c>
      <c r="E28" s="166">
        <v>25.266200000000001</v>
      </c>
      <c r="F28" s="168"/>
      <c r="G28" s="168"/>
      <c r="H28" s="168">
        <v>157.77000000000001</v>
      </c>
      <c r="I28" s="168">
        <f t="shared" si="6"/>
        <v>3986.25</v>
      </c>
      <c r="J28" s="168">
        <v>49.22999999999999</v>
      </c>
      <c r="K28" s="168">
        <f t="shared" si="7"/>
        <v>1243.8599999999999</v>
      </c>
      <c r="L28" s="168">
        <v>21</v>
      </c>
      <c r="M28" s="168">
        <f t="shared" si="8"/>
        <v>0</v>
      </c>
      <c r="N28" s="161">
        <v>0.39182</v>
      </c>
      <c r="O28" s="161">
        <f t="shared" si="9"/>
        <v>9.8998000000000008</v>
      </c>
      <c r="P28" s="161">
        <v>0</v>
      </c>
      <c r="Q28" s="161">
        <f t="shared" si="10"/>
        <v>0</v>
      </c>
      <c r="R28" s="161"/>
      <c r="S28" s="161"/>
      <c r="T28" s="162">
        <v>5.5E-2</v>
      </c>
      <c r="U28" s="161">
        <f t="shared" si="11"/>
        <v>1.39</v>
      </c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97</v>
      </c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ht="22.5" outlineLevel="1">
      <c r="A29" s="152">
        <v>20</v>
      </c>
      <c r="B29" s="158" t="s">
        <v>137</v>
      </c>
      <c r="C29" s="185" t="s">
        <v>138</v>
      </c>
      <c r="D29" s="160" t="s">
        <v>106</v>
      </c>
      <c r="E29" s="166">
        <v>3.5249999999999999</v>
      </c>
      <c r="F29" s="168"/>
      <c r="G29" s="168"/>
      <c r="H29" s="168">
        <v>148.63999999999999</v>
      </c>
      <c r="I29" s="168">
        <f t="shared" si="6"/>
        <v>523.96</v>
      </c>
      <c r="J29" s="168">
        <v>25.360000000000014</v>
      </c>
      <c r="K29" s="168">
        <f t="shared" si="7"/>
        <v>89.39</v>
      </c>
      <c r="L29" s="168">
        <v>21</v>
      </c>
      <c r="M29" s="168">
        <f t="shared" si="8"/>
        <v>0</v>
      </c>
      <c r="N29" s="161">
        <v>0.378</v>
      </c>
      <c r="O29" s="161">
        <f t="shared" si="9"/>
        <v>1.3324499999999999</v>
      </c>
      <c r="P29" s="161">
        <v>0</v>
      </c>
      <c r="Q29" s="161">
        <f t="shared" si="10"/>
        <v>0</v>
      </c>
      <c r="R29" s="161"/>
      <c r="S29" s="161"/>
      <c r="T29" s="162">
        <v>2.5999999999999999E-2</v>
      </c>
      <c r="U29" s="161">
        <f t="shared" si="11"/>
        <v>0.09</v>
      </c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97</v>
      </c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>
      <c r="A30" s="152">
        <v>21</v>
      </c>
      <c r="B30" s="158" t="s">
        <v>139</v>
      </c>
      <c r="C30" s="185" t="s">
        <v>140</v>
      </c>
      <c r="D30" s="160" t="s">
        <v>106</v>
      </c>
      <c r="E30" s="166">
        <v>3.5249999999999999</v>
      </c>
      <c r="F30" s="168"/>
      <c r="G30" s="168"/>
      <c r="H30" s="168">
        <v>313.54000000000002</v>
      </c>
      <c r="I30" s="168">
        <f t="shared" si="6"/>
        <v>1105.23</v>
      </c>
      <c r="J30" s="168">
        <v>84.45999999999998</v>
      </c>
      <c r="K30" s="168">
        <f t="shared" si="7"/>
        <v>297.72000000000003</v>
      </c>
      <c r="L30" s="168">
        <v>21</v>
      </c>
      <c r="M30" s="168">
        <f t="shared" si="8"/>
        <v>0</v>
      </c>
      <c r="N30" s="161">
        <v>0.15826000000000001</v>
      </c>
      <c r="O30" s="161">
        <f t="shared" si="9"/>
        <v>0.55786999999999998</v>
      </c>
      <c r="P30" s="161">
        <v>0</v>
      </c>
      <c r="Q30" s="161">
        <f t="shared" si="10"/>
        <v>0</v>
      </c>
      <c r="R30" s="161"/>
      <c r="S30" s="161"/>
      <c r="T30" s="162">
        <v>5.6000000000000001E-2</v>
      </c>
      <c r="U30" s="161">
        <f t="shared" si="11"/>
        <v>0.2</v>
      </c>
      <c r="V30" s="151"/>
      <c r="W30" s="151"/>
      <c r="X30" s="151"/>
      <c r="Y30" s="151"/>
      <c r="Z30" s="151"/>
      <c r="AA30" s="151"/>
      <c r="AB30" s="151"/>
      <c r="AC30" s="151"/>
      <c r="AD30" s="151"/>
      <c r="AE30" s="151" t="s">
        <v>97</v>
      </c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>
      <c r="A31" s="152">
        <v>22</v>
      </c>
      <c r="B31" s="158" t="s">
        <v>141</v>
      </c>
      <c r="C31" s="185" t="s">
        <v>142</v>
      </c>
      <c r="D31" s="160" t="s">
        <v>106</v>
      </c>
      <c r="E31" s="166">
        <v>3.5249999999999999</v>
      </c>
      <c r="F31" s="168"/>
      <c r="G31" s="168"/>
      <c r="H31" s="168">
        <v>212.06</v>
      </c>
      <c r="I31" s="168">
        <f t="shared" si="6"/>
        <v>747.51</v>
      </c>
      <c r="J31" s="168">
        <v>69.44</v>
      </c>
      <c r="K31" s="168">
        <f t="shared" si="7"/>
        <v>244.78</v>
      </c>
      <c r="L31" s="168">
        <v>21</v>
      </c>
      <c r="M31" s="168">
        <f t="shared" si="8"/>
        <v>0</v>
      </c>
      <c r="N31" s="161">
        <v>0.10373</v>
      </c>
      <c r="O31" s="161">
        <f t="shared" si="9"/>
        <v>0.36564999999999998</v>
      </c>
      <c r="P31" s="161">
        <v>0</v>
      </c>
      <c r="Q31" s="161">
        <f t="shared" si="10"/>
        <v>0</v>
      </c>
      <c r="R31" s="161"/>
      <c r="S31" s="161"/>
      <c r="T31" s="162">
        <v>6.4000000000000001E-2</v>
      </c>
      <c r="U31" s="161">
        <f t="shared" si="11"/>
        <v>0.23</v>
      </c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97</v>
      </c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>
      <c r="A32" s="153" t="s">
        <v>92</v>
      </c>
      <c r="B32" s="159" t="s">
        <v>61</v>
      </c>
      <c r="C32" s="186" t="s">
        <v>62</v>
      </c>
      <c r="D32" s="163"/>
      <c r="E32" s="167"/>
      <c r="F32" s="169"/>
      <c r="G32" s="169"/>
      <c r="H32" s="169"/>
      <c r="I32" s="169">
        <f>SUM(I33:I36)</f>
        <v>45086.31</v>
      </c>
      <c r="J32" s="169"/>
      <c r="K32" s="169">
        <f>SUM(K33:K36)</f>
        <v>28807.439999999999</v>
      </c>
      <c r="L32" s="169"/>
      <c r="M32" s="169">
        <f>SUM(M33:M36)</f>
        <v>0</v>
      </c>
      <c r="N32" s="164"/>
      <c r="O32" s="164">
        <f>SUM(O33:O36)</f>
        <v>22.091809999999999</v>
      </c>
      <c r="P32" s="164"/>
      <c r="Q32" s="164">
        <f>SUM(Q33:Q36)</f>
        <v>0</v>
      </c>
      <c r="R32" s="164"/>
      <c r="S32" s="164"/>
      <c r="T32" s="165"/>
      <c r="U32" s="164">
        <f>SUM(U33:U36)</f>
        <v>76.92</v>
      </c>
      <c r="AE32" t="s">
        <v>93</v>
      </c>
    </row>
    <row r="33" spans="1:60" ht="22.5" outlineLevel="1">
      <c r="A33" s="152">
        <v>23</v>
      </c>
      <c r="B33" s="158" t="s">
        <v>143</v>
      </c>
      <c r="C33" s="185" t="s">
        <v>144</v>
      </c>
      <c r="D33" s="160" t="s">
        <v>145</v>
      </c>
      <c r="E33" s="166">
        <v>35.15</v>
      </c>
      <c r="F33" s="168"/>
      <c r="G33" s="168"/>
      <c r="H33" s="168">
        <v>236.42</v>
      </c>
      <c r="I33" s="168">
        <f>ROUND(E33*H33,2)</f>
        <v>8310.16</v>
      </c>
      <c r="J33" s="168">
        <v>129.58000000000001</v>
      </c>
      <c r="K33" s="168">
        <f>ROUND(E33*J33,2)</f>
        <v>4554.74</v>
      </c>
      <c r="L33" s="168">
        <v>21</v>
      </c>
      <c r="M33" s="168">
        <f>G33*(1+L33/100)</f>
        <v>0</v>
      </c>
      <c r="N33" s="161">
        <v>0.18858</v>
      </c>
      <c r="O33" s="161">
        <f>ROUND(E33*N33,5)</f>
        <v>6.62859</v>
      </c>
      <c r="P33" s="161">
        <v>0</v>
      </c>
      <c r="Q33" s="161">
        <f>ROUND(E33*P33,5)</f>
        <v>0</v>
      </c>
      <c r="R33" s="161"/>
      <c r="S33" s="161"/>
      <c r="T33" s="162">
        <v>0.28877999999999998</v>
      </c>
      <c r="U33" s="161">
        <f>ROUND(E33*T33,2)</f>
        <v>10.15</v>
      </c>
      <c r="V33" s="151"/>
      <c r="W33" s="151"/>
      <c r="X33" s="151"/>
      <c r="Y33" s="151"/>
      <c r="Z33" s="151"/>
      <c r="AA33" s="151"/>
      <c r="AB33" s="151"/>
      <c r="AC33" s="151"/>
      <c r="AD33" s="151"/>
      <c r="AE33" s="151" t="s">
        <v>97</v>
      </c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ht="22.5" outlineLevel="1">
      <c r="A34" s="152">
        <v>24</v>
      </c>
      <c r="B34" s="158" t="s">
        <v>146</v>
      </c>
      <c r="C34" s="185" t="s">
        <v>147</v>
      </c>
      <c r="D34" s="160" t="s">
        <v>145</v>
      </c>
      <c r="E34" s="166">
        <v>12.2</v>
      </c>
      <c r="F34" s="168"/>
      <c r="G34" s="168"/>
      <c r="H34" s="168">
        <v>256.42</v>
      </c>
      <c r="I34" s="168">
        <f>ROUND(E34*H34,2)</f>
        <v>3128.32</v>
      </c>
      <c r="J34" s="168">
        <v>129.57999999999998</v>
      </c>
      <c r="K34" s="168">
        <f>ROUND(E34*J34,2)</f>
        <v>1580.88</v>
      </c>
      <c r="L34" s="168">
        <v>21</v>
      </c>
      <c r="M34" s="168">
        <f>G34*(1+L34/100)</f>
        <v>0</v>
      </c>
      <c r="N34" s="161">
        <v>0.21181</v>
      </c>
      <c r="O34" s="161">
        <f>ROUND(E34*N34,5)</f>
        <v>2.5840800000000002</v>
      </c>
      <c r="P34" s="161">
        <v>0</v>
      </c>
      <c r="Q34" s="161">
        <f>ROUND(E34*P34,5)</f>
        <v>0</v>
      </c>
      <c r="R34" s="161"/>
      <c r="S34" s="161"/>
      <c r="T34" s="162">
        <v>0.28877999999999998</v>
      </c>
      <c r="U34" s="161">
        <f>ROUND(E34*T34,2)</f>
        <v>3.52</v>
      </c>
      <c r="V34" s="151"/>
      <c r="W34" s="151"/>
      <c r="X34" s="151"/>
      <c r="Y34" s="151"/>
      <c r="Z34" s="151"/>
      <c r="AA34" s="151"/>
      <c r="AB34" s="151"/>
      <c r="AC34" s="151"/>
      <c r="AD34" s="151"/>
      <c r="AE34" s="151" t="s">
        <v>97</v>
      </c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>
      <c r="A35" s="152">
        <v>25</v>
      </c>
      <c r="B35" s="158" t="s">
        <v>148</v>
      </c>
      <c r="C35" s="185" t="s">
        <v>149</v>
      </c>
      <c r="D35" s="160" t="s">
        <v>145</v>
      </c>
      <c r="E35" s="166">
        <v>20.529</v>
      </c>
      <c r="F35" s="168"/>
      <c r="G35" s="168"/>
      <c r="H35" s="168">
        <v>314.62</v>
      </c>
      <c r="I35" s="168">
        <f>ROUND(E35*H35,2)</f>
        <v>6458.83</v>
      </c>
      <c r="J35" s="168">
        <v>1104.3800000000001</v>
      </c>
      <c r="K35" s="168">
        <f>ROUND(E35*J35,2)</f>
        <v>22671.82</v>
      </c>
      <c r="L35" s="168">
        <v>21</v>
      </c>
      <c r="M35" s="168">
        <f>G35*(1+L35/100)</f>
        <v>0</v>
      </c>
      <c r="N35" s="161">
        <v>0.315</v>
      </c>
      <c r="O35" s="161">
        <f>ROUND(E35*N35,5)</f>
        <v>6.4666399999999999</v>
      </c>
      <c r="P35" s="161">
        <v>0</v>
      </c>
      <c r="Q35" s="161">
        <f>ROUND(E35*P35,5)</f>
        <v>0</v>
      </c>
      <c r="R35" s="161"/>
      <c r="S35" s="161"/>
      <c r="T35" s="162">
        <v>3.0811000000000002</v>
      </c>
      <c r="U35" s="161">
        <f>ROUND(E35*T35,2)</f>
        <v>63.25</v>
      </c>
      <c r="V35" s="151"/>
      <c r="W35" s="151"/>
      <c r="X35" s="151"/>
      <c r="Y35" s="151"/>
      <c r="Z35" s="151"/>
      <c r="AA35" s="151"/>
      <c r="AB35" s="151"/>
      <c r="AC35" s="151"/>
      <c r="AD35" s="151"/>
      <c r="AE35" s="151" t="s">
        <v>97</v>
      </c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>
      <c r="A36" s="152">
        <v>26</v>
      </c>
      <c r="B36" s="158" t="s">
        <v>150</v>
      </c>
      <c r="C36" s="185" t="s">
        <v>151</v>
      </c>
      <c r="D36" s="160" t="s">
        <v>152</v>
      </c>
      <c r="E36" s="166">
        <v>128.25</v>
      </c>
      <c r="F36" s="168"/>
      <c r="G36" s="168"/>
      <c r="H36" s="168">
        <v>212</v>
      </c>
      <c r="I36" s="168">
        <f>ROUND(E36*H36,2)</f>
        <v>27189</v>
      </c>
      <c r="J36" s="168">
        <v>0</v>
      </c>
      <c r="K36" s="168">
        <f>ROUND(E36*J36,2)</f>
        <v>0</v>
      </c>
      <c r="L36" s="168">
        <v>21</v>
      </c>
      <c r="M36" s="168">
        <f>G36*(1+L36/100)</f>
        <v>0</v>
      </c>
      <c r="N36" s="161">
        <v>0.05</v>
      </c>
      <c r="O36" s="161">
        <f>ROUND(E36*N36,5)</f>
        <v>6.4124999999999996</v>
      </c>
      <c r="P36" s="161">
        <v>0</v>
      </c>
      <c r="Q36" s="161">
        <f>ROUND(E36*P36,5)</f>
        <v>0</v>
      </c>
      <c r="R36" s="161"/>
      <c r="S36" s="161"/>
      <c r="T36" s="162">
        <v>0</v>
      </c>
      <c r="U36" s="161">
        <f>ROUND(E36*T36,2)</f>
        <v>0</v>
      </c>
      <c r="V36" s="151"/>
      <c r="W36" s="151"/>
      <c r="X36" s="151"/>
      <c r="Y36" s="151"/>
      <c r="Z36" s="151"/>
      <c r="AA36" s="151"/>
      <c r="AB36" s="151"/>
      <c r="AC36" s="151"/>
      <c r="AD36" s="151"/>
      <c r="AE36" s="151" t="s">
        <v>118</v>
      </c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>
      <c r="A37" s="153" t="s">
        <v>92</v>
      </c>
      <c r="B37" s="159" t="s">
        <v>63</v>
      </c>
      <c r="C37" s="186" t="s">
        <v>64</v>
      </c>
      <c r="D37" s="163"/>
      <c r="E37" s="167"/>
      <c r="F37" s="169"/>
      <c r="G37" s="169"/>
      <c r="H37" s="169"/>
      <c r="I37" s="169">
        <f>SUM(I38:I38)</f>
        <v>0</v>
      </c>
      <c r="J37" s="169"/>
      <c r="K37" s="169">
        <f>SUM(K38:K38)</f>
        <v>15647.6</v>
      </c>
      <c r="L37" s="169"/>
      <c r="M37" s="169">
        <f>SUM(M38:M38)</f>
        <v>0</v>
      </c>
      <c r="N37" s="164"/>
      <c r="O37" s="164">
        <f>SUM(O38:O38)</f>
        <v>0</v>
      </c>
      <c r="P37" s="164"/>
      <c r="Q37" s="164">
        <f>SUM(Q38:Q38)</f>
        <v>0</v>
      </c>
      <c r="R37" s="164"/>
      <c r="S37" s="164"/>
      <c r="T37" s="165"/>
      <c r="U37" s="164">
        <f>SUM(U38:U38)</f>
        <v>28.06</v>
      </c>
      <c r="AE37" t="s">
        <v>93</v>
      </c>
    </row>
    <row r="38" spans="1:60" outlineLevel="1">
      <c r="A38" s="152">
        <v>27</v>
      </c>
      <c r="B38" s="158" t="s">
        <v>153</v>
      </c>
      <c r="C38" s="185" t="s">
        <v>154</v>
      </c>
      <c r="D38" s="160" t="s">
        <v>117</v>
      </c>
      <c r="E38" s="166">
        <v>71.942999999999998</v>
      </c>
      <c r="F38" s="168"/>
      <c r="G38" s="168"/>
      <c r="H38" s="168">
        <v>0</v>
      </c>
      <c r="I38" s="168">
        <f>ROUND(E38*H38,2)</f>
        <v>0</v>
      </c>
      <c r="J38" s="168">
        <v>217.5</v>
      </c>
      <c r="K38" s="168">
        <f>ROUND(E38*J38,2)</f>
        <v>15647.6</v>
      </c>
      <c r="L38" s="168">
        <v>21</v>
      </c>
      <c r="M38" s="168">
        <f>G38*(1+L38/100)</f>
        <v>0</v>
      </c>
      <c r="N38" s="161">
        <v>0</v>
      </c>
      <c r="O38" s="161">
        <f>ROUND(E38*N38,5)</f>
        <v>0</v>
      </c>
      <c r="P38" s="161">
        <v>0</v>
      </c>
      <c r="Q38" s="161">
        <f>ROUND(E38*P38,5)</f>
        <v>0</v>
      </c>
      <c r="R38" s="161"/>
      <c r="S38" s="161"/>
      <c r="T38" s="162">
        <v>0.39</v>
      </c>
      <c r="U38" s="161">
        <f>ROUND(E38*T38,2)</f>
        <v>28.06</v>
      </c>
      <c r="V38" s="151"/>
      <c r="W38" s="151"/>
      <c r="X38" s="151"/>
      <c r="Y38" s="151"/>
      <c r="Z38" s="151"/>
      <c r="AA38" s="151"/>
      <c r="AB38" s="151"/>
      <c r="AC38" s="151"/>
      <c r="AD38" s="151"/>
      <c r="AE38" s="151" t="s">
        <v>97</v>
      </c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>
      <c r="A39" s="153" t="s">
        <v>92</v>
      </c>
      <c r="B39" s="159" t="s">
        <v>65</v>
      </c>
      <c r="C39" s="186" t="s">
        <v>26</v>
      </c>
      <c r="D39" s="163"/>
      <c r="E39" s="167"/>
      <c r="F39" s="169"/>
      <c r="G39" s="169"/>
      <c r="H39" s="169"/>
      <c r="I39" s="169">
        <f>SUM(I40:I44)</f>
        <v>0</v>
      </c>
      <c r="J39" s="169"/>
      <c r="K39" s="169">
        <f>SUM(K40:K44)</f>
        <v>0</v>
      </c>
      <c r="L39" s="169"/>
      <c r="M39" s="169">
        <f>SUM(M40:M44)</f>
        <v>0</v>
      </c>
      <c r="N39" s="164"/>
      <c r="O39" s="164">
        <f>SUM(O40:O44)</f>
        <v>0</v>
      </c>
      <c r="P39" s="164"/>
      <c r="Q39" s="164">
        <f>SUM(Q40:Q44)</f>
        <v>0</v>
      </c>
      <c r="R39" s="164"/>
      <c r="S39" s="164"/>
      <c r="T39" s="165"/>
      <c r="U39" s="164">
        <f>SUM(U40:U44)</f>
        <v>0</v>
      </c>
      <c r="AE39" t="s">
        <v>93</v>
      </c>
    </row>
    <row r="40" spans="1:60" outlineLevel="1">
      <c r="A40" s="152">
        <v>28</v>
      </c>
      <c r="B40" s="158" t="s">
        <v>155</v>
      </c>
      <c r="C40" s="185" t="s">
        <v>156</v>
      </c>
      <c r="D40" s="160" t="s">
        <v>157</v>
      </c>
      <c r="E40" s="166">
        <v>0</v>
      </c>
      <c r="F40" s="168"/>
      <c r="G40" s="168"/>
      <c r="H40" s="168">
        <v>0</v>
      </c>
      <c r="I40" s="168">
        <f>ROUND(E40*H40,2)</f>
        <v>0</v>
      </c>
      <c r="J40" s="168">
        <v>0</v>
      </c>
      <c r="K40" s="168">
        <f>ROUND(E40*J40,2)</f>
        <v>0</v>
      </c>
      <c r="L40" s="168">
        <v>21</v>
      </c>
      <c r="M40" s="168">
        <f>G40*(1+L40/100)</f>
        <v>0</v>
      </c>
      <c r="N40" s="161">
        <v>0</v>
      </c>
      <c r="O40" s="161">
        <f>ROUND(E40*N40,5)</f>
        <v>0</v>
      </c>
      <c r="P40" s="161">
        <v>0</v>
      </c>
      <c r="Q40" s="161">
        <f>ROUND(E40*P40,5)</f>
        <v>0</v>
      </c>
      <c r="R40" s="161"/>
      <c r="S40" s="161"/>
      <c r="T40" s="162">
        <v>0</v>
      </c>
      <c r="U40" s="161">
        <f>ROUND(E40*T40,2)</f>
        <v>0</v>
      </c>
      <c r="V40" s="151"/>
      <c r="W40" s="151"/>
      <c r="X40" s="151"/>
      <c r="Y40" s="151"/>
      <c r="Z40" s="151"/>
      <c r="AA40" s="151"/>
      <c r="AB40" s="151"/>
      <c r="AC40" s="151"/>
      <c r="AD40" s="151"/>
      <c r="AE40" s="151" t="s">
        <v>97</v>
      </c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>
      <c r="A41" s="152">
        <v>29</v>
      </c>
      <c r="B41" s="158" t="s">
        <v>158</v>
      </c>
      <c r="C41" s="185" t="s">
        <v>159</v>
      </c>
      <c r="D41" s="160" t="s">
        <v>157</v>
      </c>
      <c r="E41" s="166">
        <v>0</v>
      </c>
      <c r="F41" s="168"/>
      <c r="G41" s="168"/>
      <c r="H41" s="168">
        <v>0</v>
      </c>
      <c r="I41" s="168">
        <f>ROUND(E41*H41,2)</f>
        <v>0</v>
      </c>
      <c r="J41" s="168">
        <v>0</v>
      </c>
      <c r="K41" s="168">
        <f>ROUND(E41*J41,2)</f>
        <v>0</v>
      </c>
      <c r="L41" s="168">
        <v>21</v>
      </c>
      <c r="M41" s="168">
        <f>G41*(1+L41/100)</f>
        <v>0</v>
      </c>
      <c r="N41" s="161">
        <v>0</v>
      </c>
      <c r="O41" s="161">
        <f>ROUND(E41*N41,5)</f>
        <v>0</v>
      </c>
      <c r="P41" s="161">
        <v>0</v>
      </c>
      <c r="Q41" s="161">
        <f>ROUND(E41*P41,5)</f>
        <v>0</v>
      </c>
      <c r="R41" s="161"/>
      <c r="S41" s="161"/>
      <c r="T41" s="162">
        <v>0</v>
      </c>
      <c r="U41" s="161">
        <f>ROUND(E41*T41,2)</f>
        <v>0</v>
      </c>
      <c r="V41" s="151"/>
      <c r="W41" s="151"/>
      <c r="X41" s="151"/>
      <c r="Y41" s="151"/>
      <c r="Z41" s="151"/>
      <c r="AA41" s="151"/>
      <c r="AB41" s="151"/>
      <c r="AC41" s="151"/>
      <c r="AD41" s="151"/>
      <c r="AE41" s="151" t="s">
        <v>97</v>
      </c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>
      <c r="A42" s="152">
        <v>30</v>
      </c>
      <c r="B42" s="158" t="s">
        <v>160</v>
      </c>
      <c r="C42" s="185" t="s">
        <v>161</v>
      </c>
      <c r="D42" s="160" t="s">
        <v>157</v>
      </c>
      <c r="E42" s="166">
        <v>0</v>
      </c>
      <c r="F42" s="168"/>
      <c r="G42" s="168"/>
      <c r="H42" s="168">
        <v>0</v>
      </c>
      <c r="I42" s="168">
        <f>ROUND(E42*H42,2)</f>
        <v>0</v>
      </c>
      <c r="J42" s="168">
        <v>0</v>
      </c>
      <c r="K42" s="168">
        <f>ROUND(E42*J42,2)</f>
        <v>0</v>
      </c>
      <c r="L42" s="168">
        <v>21</v>
      </c>
      <c r="M42" s="168">
        <f>G42*(1+L42/100)</f>
        <v>0</v>
      </c>
      <c r="N42" s="161">
        <v>0</v>
      </c>
      <c r="O42" s="161">
        <f>ROUND(E42*N42,5)</f>
        <v>0</v>
      </c>
      <c r="P42" s="161">
        <v>0</v>
      </c>
      <c r="Q42" s="161">
        <f>ROUND(E42*P42,5)</f>
        <v>0</v>
      </c>
      <c r="R42" s="161"/>
      <c r="S42" s="161"/>
      <c r="T42" s="162">
        <v>0</v>
      </c>
      <c r="U42" s="161">
        <f>ROUND(E42*T42,2)</f>
        <v>0</v>
      </c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97</v>
      </c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>
      <c r="A43" s="152">
        <v>31</v>
      </c>
      <c r="B43" s="158" t="s">
        <v>162</v>
      </c>
      <c r="C43" s="185" t="s">
        <v>163</v>
      </c>
      <c r="D43" s="160" t="s">
        <v>157</v>
      </c>
      <c r="E43" s="166">
        <v>0</v>
      </c>
      <c r="F43" s="168"/>
      <c r="G43" s="168"/>
      <c r="H43" s="168">
        <v>0</v>
      </c>
      <c r="I43" s="168">
        <f>ROUND(E43*H43,2)</f>
        <v>0</v>
      </c>
      <c r="J43" s="168">
        <v>0</v>
      </c>
      <c r="K43" s="168">
        <f>ROUND(E43*J43,2)</f>
        <v>0</v>
      </c>
      <c r="L43" s="168">
        <v>21</v>
      </c>
      <c r="M43" s="168">
        <f>G43*(1+L43/100)</f>
        <v>0</v>
      </c>
      <c r="N43" s="161">
        <v>0</v>
      </c>
      <c r="O43" s="161">
        <f>ROUND(E43*N43,5)</f>
        <v>0</v>
      </c>
      <c r="P43" s="161">
        <v>0</v>
      </c>
      <c r="Q43" s="161">
        <f>ROUND(E43*P43,5)</f>
        <v>0</v>
      </c>
      <c r="R43" s="161"/>
      <c r="S43" s="161"/>
      <c r="T43" s="162">
        <v>0</v>
      </c>
      <c r="U43" s="161">
        <f>ROUND(E43*T43,2)</f>
        <v>0</v>
      </c>
      <c r="V43" s="151"/>
      <c r="W43" s="151"/>
      <c r="X43" s="151"/>
      <c r="Y43" s="151"/>
      <c r="Z43" s="151"/>
      <c r="AA43" s="151"/>
      <c r="AB43" s="151"/>
      <c r="AC43" s="151"/>
      <c r="AD43" s="151"/>
      <c r="AE43" s="151" t="s">
        <v>97</v>
      </c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>
      <c r="A44" s="178">
        <v>32</v>
      </c>
      <c r="B44" s="179" t="s">
        <v>164</v>
      </c>
      <c r="C44" s="187" t="s">
        <v>165</v>
      </c>
      <c r="D44" s="180" t="s">
        <v>157</v>
      </c>
      <c r="E44" s="181">
        <v>0</v>
      </c>
      <c r="F44" s="182"/>
      <c r="G44" s="182"/>
      <c r="H44" s="182">
        <v>0</v>
      </c>
      <c r="I44" s="182">
        <f>ROUND(E44*H44,2)</f>
        <v>0</v>
      </c>
      <c r="J44" s="182">
        <v>0</v>
      </c>
      <c r="K44" s="182">
        <f>ROUND(E44*J44,2)</f>
        <v>0</v>
      </c>
      <c r="L44" s="182">
        <v>21</v>
      </c>
      <c r="M44" s="182">
        <f>G44*(1+L44/100)</f>
        <v>0</v>
      </c>
      <c r="N44" s="183">
        <v>0</v>
      </c>
      <c r="O44" s="183">
        <f>ROUND(E44*N44,5)</f>
        <v>0</v>
      </c>
      <c r="P44" s="183">
        <v>0</v>
      </c>
      <c r="Q44" s="183">
        <f>ROUND(E44*P44,5)</f>
        <v>0</v>
      </c>
      <c r="R44" s="183"/>
      <c r="S44" s="183"/>
      <c r="T44" s="184">
        <v>0</v>
      </c>
      <c r="U44" s="183">
        <f>ROUND(E44*T44,2)</f>
        <v>0</v>
      </c>
      <c r="V44" s="151"/>
      <c r="W44" s="151"/>
      <c r="X44" s="151"/>
      <c r="Y44" s="151"/>
      <c r="Z44" s="151"/>
      <c r="AA44" s="151"/>
      <c r="AB44" s="151"/>
      <c r="AC44" s="151"/>
      <c r="AD44" s="151"/>
      <c r="AE44" s="151" t="s">
        <v>97</v>
      </c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>
      <c r="A45" s="6"/>
      <c r="B45" s="7" t="s">
        <v>166</v>
      </c>
      <c r="C45" s="188" t="s">
        <v>166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AC45">
        <v>15</v>
      </c>
      <c r="AD45">
        <v>21</v>
      </c>
    </row>
    <row r="46" spans="1:60">
      <c r="C46" s="189"/>
      <c r="AE46" t="s">
        <v>167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Uživatel systému Windows</cp:lastModifiedBy>
  <cp:lastPrinted>2014-02-28T09:52:57Z</cp:lastPrinted>
  <dcterms:created xsi:type="dcterms:W3CDTF">2009-04-08T07:15:50Z</dcterms:created>
  <dcterms:modified xsi:type="dcterms:W3CDTF">2019-11-04T16:31:14Z</dcterms:modified>
</cp:coreProperties>
</file>